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457"/>
  </bookViews>
  <sheets>
    <sheet name="t4e" sheetId="1" r:id="rId1"/>
    <sheet name="t4d" sheetId="2" r:id="rId2"/>
    <sheet name="T4C" sheetId="3" r:id="rId3"/>
    <sheet name="T4B" sheetId="4" r:id="rId4"/>
    <sheet name="T4A" sheetId="5" r:id="rId5"/>
  </sheets>
  <definedNames>
    <definedName name="_xlnm.Print_Area" localSheetId="0">'t4e'!$A$1:$Z$53</definedName>
    <definedName name="Excel_BuiltIn_Print_Area" localSheetId="1">'t4d'!$A$1:$R$59</definedName>
    <definedName name="_xlnm.Print_Area" localSheetId="1">'t4d'!$A$1:$R$59</definedName>
    <definedName name="Excel_BuiltIn_Print_Area" localSheetId="2">'T4C'!$A$1:$N$59</definedName>
    <definedName name="_xlnm.Print_Area" localSheetId="2">'T4C'!$A$1:$N$59</definedName>
    <definedName name="Excel_BuiltIn_Print_Area" localSheetId="3">'T4B'!$A$1:$R$59</definedName>
    <definedName name="_xlnm.Print_Area" localSheetId="3">'T4B'!$A$1:$R$59</definedName>
    <definedName name="Excel_BuiltIn_Print_Area" localSheetId="4">'T4A'!$A$1:$N$59</definedName>
    <definedName name="_xlnm.Print_Area" localSheetId="4">'T4A'!$A$1:$N$59</definedName>
  </definedNames>
  <calcPr calcId="125725"/>
</workbook>
</file>

<file path=xl/sharedStrings.xml><?xml version="1.0" encoding="utf-8"?>
<sst xmlns="http://schemas.openxmlformats.org/spreadsheetml/2006/main" count="106" uniqueCount="106">
  <si>
    <t>TABLE No.4 (E)</t>
  </si>
  <si>
    <t>BANK-WISE POSITION OF MSE ADVANCES</t>
  </si>
  <si>
    <t>DATA FOR THE YEAR ENDED31ST MARCH 2022</t>
  </si>
  <si>
    <t>(Rs. In crore)</t>
  </si>
  <si>
    <t>MICRO ENTERPRISES</t>
  </si>
  <si>
    <t>SMALL ENTERPRISES</t>
  </si>
  <si>
    <t>MEDIUM ENTERPRISES</t>
  </si>
  <si>
    <t>Khadi &amp; Village Industries</t>
  </si>
  <si>
    <t>Others under MSE</t>
  </si>
  <si>
    <t>Total MSE
(Mico+Small+
Medium+Khadi&amp;
Vill.Industries+
Others under MSE)
Manufacturing Sector Service Sector Total Total Total Total</t>
  </si>
  <si>
    <t xml:space="preserve">TABLE No.4(e)  BANK-WISE POSITION OF MSE ADVANCES</t>
  </si>
  <si>
    <t>SNo.</t>
  </si>
  <si>
    <t>NAME OF THE BANK</t>
  </si>
  <si>
    <t>MFG SECTOR</t>
  </si>
  <si>
    <t>SERVICE SECTOR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</si>
  <si>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</si>
  <si>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</si>
  <si>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</si>
  <si>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</si>
  <si>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</si>
  <si>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</si>
  <si>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</si>
  <si>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</si>
  <si>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</si>
  <si>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</si>
  <si>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</si>
  <si>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</si>
  <si>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</si>
  <si>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</si>
  <si>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</si>
  <si>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</si>
  <si>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</si>
  <si>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</si>
  <si>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</si>
  <si>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</si>
  <si>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</si>
  <si>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</si>
  <si>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</si>
  <si>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</si>
  <si>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</si>
  <si>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</si>
  <si>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</si>
  <si>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</si>
  <si>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</si>
  <si>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</si>
  <si>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</si>
  <si>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</si>
  <si>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</si>
  <si>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</si>
  <si>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</si>
  <si>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</si>
  <si>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</si>
  <si>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</si>
  <si>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</si>
  <si>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</si>
  <si>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</si>
  <si>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</si>
  <si>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</si>
  <si>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</si>
  <si>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</si>
  <si>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</si>
  <si>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</si>
  <si>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</si>
  <si>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</si>
  <si>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</si>
  <si>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</si>
  <si>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No.4 (D)</t>
  </si>
  <si>
    <t>BANK-WISE INFORMATION - RECOVERY POSITION</t>
  </si>
  <si>
    <t xml:space="preserve">DATA FOR THE YEAR ENDED  31ST MARCH 2022</t>
  </si>
  <si>
    <t>S No.</t>
  </si>
  <si>
    <t>AGRL. &amp; ALLIED</t>
  </si>
  <si>
    <t>MSE</t>
  </si>
  <si>
    <t>OTHER PSA</t>
  </si>
  <si>
    <t>TOTAL PSA</t>
  </si>
  <si>
    <t xml:space="preserve">TABLE No.4(d)  BANK-WISE INFORMATION - RECOVERY POSITION</t>
  </si>
  <si>
    <t>DEMAND</t>
  </si>
  <si>
    <t>RECOVERY</t>
  </si>
  <si>
    <t>OVERDUE</t>
  </si>
  <si>
    <t>% RECOVERY</t>
  </si>
  <si>
    <t>AIRTEL PAYMENTS BANK</t>
  </si>
  <si>
    <t xml:space="preserve">FINO  PAYMENTS  BANK</t>
  </si>
  <si>
    <t xml:space="preserve"> INDIAPOST  PAYMENTS  BANK</t>
  </si>
  <si>
    <t xml:space="preserve">JIO PAYMENTS  BANK</t>
  </si>
  <si>
    <t xml:space="preserve">NSDL  PAYMENTS  BANK</t>
  </si>
  <si>
    <t xml:space="preserve">PAYTM  PAYMENTS  BANK</t>
  </si>
  <si>
    <t>SUB TOTAL (PAYMENT BANK)</t>
  </si>
  <si>
    <t>TABLE No.4 (C)</t>
  </si>
  <si>
    <t xml:space="preserve">BANK-WISE INFORMATION REGARDING ACP ACHEIVEEMNT </t>
  </si>
  <si>
    <t>DATA FOR THE YEAR ENDED 31ST MARCH 2022</t>
  </si>
  <si>
    <t>AGRL &amp; ALLIED</t>
  </si>
  <si>
    <t xml:space="preserve">TABLE No.4(c)  BANK-WISE INFORMATION REGARDING ACP ACHEIVEEMNT </t>
  </si>
  <si>
    <t>Commitm't</t>
  </si>
  <si>
    <t>Achievem't</t>
  </si>
  <si>
    <t>% Ach.</t>
  </si>
  <si>
    <t>TABLE No.4(B)</t>
  </si>
  <si>
    <t>BANK-WISE INFORMATION - REGARDING PUPULAION GROUP WISE PRIORITY SECTOR ADVANCES (PSA)</t>
  </si>
  <si>
    <t xml:space="preserve">TABLE No.4(B)  BANK-WISE INFORMATION - REGARDING PUPULAION GROUP WISE PRIORITY SECTOR ADVANCES (PSA)</t>
  </si>
  <si>
    <t>RURAL</t>
  </si>
  <si>
    <t>SEMI URBAN</t>
  </si>
  <si>
    <t>URBAN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</si>
  <si>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</si>
  <si>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</si>
  <si>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</si>
  <si>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</si>
  <si>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</si>
  <si>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 xml:space="preserve">TABLE No.4(A)  BANK-WISE INFORMATION REGARDING POPULATION GROUPWISE DEPOSITS, ADVANCES &amp; CD RATIO</t>
  </si>
</sst>
</file>

<file path=xl/styles.xml><?xml version="1.0" encoding="utf-8"?>
<styleSheet xmlns="http://schemas.openxmlformats.org/spreadsheetml/2006/main">
  <numFmts count="0"/>
  <fonts count="26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8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/>
      <diagonal/>
    </border>
    <border>
      <left/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 style="thin">
        <color indexed="8" tint="0"/>
      </bottom>
      <diagonal/>
    </border>
    <border>
      <left/>
      <right style="thin">
        <color indexed="8" tint="0"/>
      </right>
      <top/>
      <bottom style="thin">
        <color indexed="8" tint="0"/>
      </bottom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9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18" fillId="0" borderId="0" xfId="0"/>
    <xf numFmtId="0" fontId="18" fillId="0" borderId="0" xfId="0"/>
    <xf numFmtId="2" fontId="18" fillId="0" borderId="0" xfId="0"/>
    <xf numFmtId="0" fontId="20" fillId="0" borderId="10" xfId="0">
      <alignment vertical="center"/>
    </xf>
    <xf numFmtId="0" fontId="22" fillId="0" borderId="10" xfId="0">
      <alignment vertical="center"/>
    </xf>
    <xf numFmtId="2" fontId="22" fillId="0" borderId="10" xfId="0">
      <alignment vertical="center"/>
    </xf>
    <xf numFmtId="0" fontId="20" fillId="0" borderId="0" xfId="0"/>
    <xf numFmtId="0" fontId="20" fillId="0" borderId="0" xfId="0"/>
    <xf numFmtId="0" fontId="20" fillId="0" borderId="10" xfId="0"/>
    <xf numFmtId="0" fontId="20" fillId="0" borderId="11" xfId="0">
      <alignment vertical="center"/>
    </xf>
    <xf numFmtId="0" fontId="0" fillId="0" borderId="0" xfId="0"/>
    <xf numFmtId="0" fontId="23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10" xfId="0">
      <alignment vertical="center" wrapText="1"/>
    </xf>
    <xf numFmtId="2" fontId="20" fillId="0" borderId="10" xfId="0">
      <alignment vertical="center" wrapText="1"/>
    </xf>
    <xf numFmtId="0" fontId="20" fillId="0" borderId="0" xfId="0">
      <alignment vertical="center"/>
    </xf>
    <xf numFmtId="0" fontId="20" fillId="0" borderId="0" xfId="0">
      <alignment vertical="center"/>
    </xf>
    <xf numFmtId="0" fontId="20" fillId="0" borderId="0" xfId="0">
      <alignment vertical="center" wrapText="1"/>
    </xf>
    <xf numFmtId="0" fontId="20" fillId="0" borderId="0" xfId="0">
      <alignment vertical="center" wrapText="1"/>
    </xf>
    <xf numFmtId="2" fontId="19" fillId="0" borderId="0" xfId="0">
      <alignment horizontal="center"/>
    </xf>
    <xf numFmtId="0" fontId="0" fillId="0" borderId="10" xfId="0"/>
    <xf numFmtId="0" fontId="0" fillId="0" borderId="10" xfId="0">
      <alignment vertical="center"/>
    </xf>
    <xf numFmtId="0" fontId="25" fillId="0" borderId="10" xfId="0">
      <alignment vertical="center"/>
    </xf>
    <xf numFmtId="2" fontId="25" fillId="0" borderId="10" xfId="0">
      <alignment vertical="center"/>
    </xf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2" fontId="0" fillId="0" borderId="0" xfId="0"/>
    <xf numFmtId="2" fontId="0" fillId="24" borderId="0" xfId="0"/>
    <xf numFmtId="0" fontId="22" fillId="0" borderId="10" xfId="0">
      <alignment vertical="center"/>
    </xf>
    <xf numFmtId="0" fontId="20" fillId="0" borderId="10" xfId="0"/>
    <xf numFmtId="2" fontId="20" fillId="0" borderId="0" xfId="0"/>
    <xf numFmtId="2" fontId="25" fillId="0" borderId="10" xfId="0"/>
    <xf numFmtId="2" fontId="0" fillId="0" borderId="10" xfId="0">
      <alignment vertical="center"/>
    </xf>
    <xf numFmtId="2" fontId="0" fillId="24" borderId="10" xfId="0">
      <alignment vertical="center"/>
    </xf>
    <xf numFmtId="2" fontId="25" fillId="24" borderId="10" xfId="0">
      <alignment vertical="center"/>
    </xf>
    <xf numFmtId="2" fontId="25" fillId="24" borderId="10" xfId="0"/>
    <xf numFmtId="2" fontId="22" fillId="0" borderId="10" xfId="0"/>
    <xf numFmtId="2" fontId="21" fillId="0" borderId="0" xfId="0">
      <alignment horizontal="center"/>
    </xf>
    <xf numFmtId="2" fontId="19" fillId="0" borderId="0" xfId="0">
      <alignment horizontal="center"/>
    </xf>
    <xf numFmtId="2" fontId="19" fillId="0" borderId="0" xfId="0">
      <alignment horizontal="center"/>
    </xf>
    <xf numFmtId="0" fontId="18" fillId="0" borderId="17" xfId="0">
      <alignment horizontal="center" vertical="center" wrapText="1" textRotation="180"/>
    </xf>
    <xf numFmtId="2" fontId="20" fillId="0" borderId="13" xfId="0">
      <alignment horizontal="center" vertical="center" wrapText="1"/>
    </xf>
    <xf numFmtId="0" fontId="0" fillId="0" borderId="14" xfId="0">
      <alignment horizontal="center" vertical="center" wrapText="1"/>
    </xf>
    <xf numFmtId="0" fontId="0" fillId="0" borderId="15" xfId="0">
      <alignment horizontal="center" vertical="center" wrapText="1"/>
    </xf>
    <xf numFmtId="0" fontId="0" fillId="0" borderId="16" xfId="0">
      <alignment horizontal="center" vertical="center" wrapText="1"/>
    </xf>
    <xf numFmtId="2" fontId="21" fillId="0" borderId="0" xfId="0">
      <alignment horizontal="center"/>
    </xf>
    <xf numFmtId="2" fontId="20" fillId="0" borderId="10" xfId="0">
      <alignment horizontal="center" vertical="center"/>
    </xf>
    <xf numFmtId="2" fontId="19" fillId="0" borderId="0" xfId="0">
      <alignment horizontal="center"/>
    </xf>
    <xf numFmtId="0" fontId="20" fillId="0" borderId="10" xfId="0">
      <alignment horizontal="center" vertical="center" wrapText="1"/>
    </xf>
    <xf numFmtId="2" fontId="19" fillId="0" borderId="12" xfId="0">
      <alignment horizontal="center"/>
    </xf>
    <xf numFmtId="2" fontId="19" fillId="0" borderId="0" xfId="0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worksheet" Target="worksheets/sheet3.xml" Id="rId3" /><Relationship Type="http://schemas.openxmlformats.org/officeDocument/2006/relationships/styles" Target="style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J1" zoomScaleSheetLayoutView="75" workbookViewId="0">
      <selection activeCell="W3" sqref="W3:X4"/>
    </sheetView>
  </sheetViews>
  <sheetFormatPr defaultRowHeight="12.75"/>
  <cols>
    <col min="1" max="1" width="5.28515625" customWidth="1" style="43"/>
    <col min="2" max="2" width="29.85546875" customWidth="1" style="43"/>
    <col min="3" max="3" width="6.5703125" customWidth="1" style="73"/>
    <col min="4" max="4" width="9.140625" customWidth="1" style="74"/>
    <col min="5" max="5" width="7.85546875" customWidth="1" style="73"/>
    <col min="6" max="6" width="9.28515625" customWidth="1" style="75"/>
    <col min="7" max="7" width="9.28515625" customWidth="1" style="73"/>
    <col min="8" max="8" width="10.7109375" customWidth="1" style="74"/>
    <col min="9" max="9" width="6.42578125" customWidth="1" style="44"/>
    <col min="10" max="10" width="8.5703125" customWidth="1" style="71"/>
    <col min="11" max="11" width="7.7109375" customWidth="1" style="44"/>
    <col min="12" max="12" width="9.140625" customWidth="1" style="71"/>
    <col min="13" max="13" width="6.7109375" customWidth="1" style="44"/>
    <col min="14" max="14" width="8.7109375" customWidth="1" style="71"/>
    <col min="15" max="15" width="5.42578125" customWidth="1" style="44"/>
    <col min="16" max="16" width="8.42578125" customWidth="1" style="71"/>
    <col min="17" max="17" width="8" customWidth="1" style="44"/>
    <col min="18" max="18" width="9.28515625" customWidth="1" style="71"/>
    <col min="19" max="19" width="6.7109375" customWidth="1" style="44"/>
    <col min="20" max="20" width="8.28515625" customWidth="1" style="71"/>
    <col min="21" max="21" width="7" customWidth="1" style="44"/>
    <col min="22" max="22" width="11.5703125" customWidth="1" style="71"/>
    <col min="23" max="23" width="9.5703125" customWidth="1" style="44"/>
    <col min="24" max="24" width="9.140625" customWidth="1" style="71"/>
    <col min="25" max="25" width="12.7109375" customWidth="1" style="44"/>
    <col min="26" max="26" width="16" customWidth="1" style="71"/>
    <col min="27" max="27" width="8.140625" customWidth="1" style="44"/>
    <col min="28" max="212" width="9.140625" customWidth="1" style="44"/>
    <col min="213" max="16384" width="9.140625" customWidth="1" style="43"/>
  </cols>
  <sheetData>
    <row r="1" ht="25.5" customHeight="1" s="52" customFormat="1">
      <c r="A1" s="45" t="s">
        <v>0</v>
      </c>
      <c r="B1" s="51"/>
      <c r="C1" s="46" t="s">
        <v>1</v>
      </c>
      <c r="D1" s="47"/>
      <c r="E1" s="46"/>
      <c r="F1" s="47"/>
      <c r="G1" s="46"/>
      <c r="H1" s="47"/>
      <c r="I1" s="51"/>
      <c r="J1" s="78"/>
      <c r="K1" s="51"/>
      <c r="L1" s="78"/>
      <c r="M1" s="51"/>
      <c r="N1" s="78"/>
      <c r="P1" s="85"/>
      <c r="Q1" s="51"/>
      <c r="R1" s="78"/>
      <c r="S1" s="51"/>
      <c r="T1" s="78"/>
      <c r="U1" s="51"/>
      <c r="V1" s="78"/>
      <c r="W1" s="51"/>
      <c r="X1" s="78"/>
      <c r="Y1" s="51"/>
      <c r="Z1" s="78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</row>
    <row r="2" ht="18.75" customHeight="1" s="52" customFormat="1">
      <c r="A2" s="95" t="s">
        <v>2</v>
      </c>
      <c r="B2" s="95"/>
      <c r="C2" s="95"/>
      <c r="D2" s="95"/>
      <c r="E2" s="95"/>
      <c r="F2" s="95"/>
      <c r="G2" s="95"/>
      <c r="H2" s="95"/>
      <c r="I2" s="65"/>
      <c r="J2" s="86"/>
      <c r="K2" s="65"/>
      <c r="L2" s="86"/>
      <c r="M2" s="65"/>
      <c r="N2" s="86"/>
      <c r="O2" s="65"/>
      <c r="P2" s="86"/>
      <c r="Q2" s="65"/>
      <c r="R2" s="86"/>
      <c r="S2" s="65"/>
      <c r="T2" s="52"/>
      <c r="U2" s="65"/>
      <c r="V2" s="87"/>
      <c r="W2" s="65"/>
      <c r="X2" s="93" t="s">
        <v>3</v>
      </c>
      <c r="Y2" s="93"/>
      <c r="Z2" s="87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</row>
    <row r="3" ht="18.75" customHeight="1" s="62" customFormat="1">
      <c r="A3" s="48"/>
      <c r="B3" s="48"/>
      <c r="C3" s="94" t="s">
        <v>4</v>
      </c>
      <c r="D3" s="94"/>
      <c r="E3" s="94"/>
      <c r="F3" s="94"/>
      <c r="G3" s="94"/>
      <c r="H3" s="94"/>
      <c r="I3" s="94" t="s">
        <v>5</v>
      </c>
      <c r="J3" s="94"/>
      <c r="K3" s="94"/>
      <c r="L3" s="94"/>
      <c r="M3" s="94"/>
      <c r="N3" s="94"/>
      <c r="O3" s="94" t="s">
        <v>6</v>
      </c>
      <c r="P3" s="94"/>
      <c r="Q3" s="94"/>
      <c r="R3" s="94"/>
      <c r="S3" s="94"/>
      <c r="T3" s="94"/>
      <c r="U3" s="89" t="s">
        <v>7</v>
      </c>
      <c r="V3" s="90"/>
      <c r="W3" s="89" t="s">
        <v>8</v>
      </c>
      <c r="X3" s="90"/>
      <c r="Y3" s="89" t="s">
        <v>9</v>
      </c>
      <c r="Z3" s="90"/>
      <c r="AA3" s="88" t="s">
        <v>10</v>
      </c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</row>
    <row r="4" ht="46.5" customHeight="1" s="62" customFormat="1">
      <c r="A4" s="96" t="s">
        <v>11</v>
      </c>
      <c r="B4" s="96" t="s">
        <v>12</v>
      </c>
      <c r="C4" s="94" t="s">
        <v>13</v>
      </c>
      <c r="D4" s="94"/>
      <c r="E4" s="94" t="s">
        <v>14</v>
      </c>
      <c r="F4" s="94"/>
      <c r="G4" s="94" t="s">
        <v>15</v>
      </c>
      <c r="H4" s="94"/>
      <c r="I4" s="94" t="s">
        <v>13</v>
      </c>
      <c r="J4" s="94"/>
      <c r="K4" s="94" t="s">
        <v>14</v>
      </c>
      <c r="L4" s="94"/>
      <c r="M4" s="94" t="s">
        <v>15</v>
      </c>
      <c r="N4" s="94"/>
      <c r="O4" s="94" t="s">
        <v>13</v>
      </c>
      <c r="P4" s="94"/>
      <c r="Q4" s="94" t="s">
        <v>14</v>
      </c>
      <c r="R4" s="94"/>
      <c r="S4" s="94" t="s">
        <v>15</v>
      </c>
      <c r="T4" s="94"/>
      <c r="U4" s="91"/>
      <c r="V4" s="92"/>
      <c r="W4" s="91"/>
      <c r="X4" s="92"/>
      <c r="Y4" s="91"/>
      <c r="Z4" s="92"/>
      <c r="AA4" s="88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</row>
    <row r="5" ht="25.5" customHeight="1" s="63" customFormat="1">
      <c r="A5" s="96"/>
      <c r="B5" s="96"/>
      <c r="C5" s="59" t="s">
        <v>16</v>
      </c>
      <c r="D5" s="60" t="s">
        <v>17</v>
      </c>
      <c r="E5" s="59" t="s">
        <v>16</v>
      </c>
      <c r="F5" s="60" t="s">
        <v>17</v>
      </c>
      <c r="G5" s="59" t="s">
        <v>16</v>
      </c>
      <c r="H5" s="60" t="s">
        <v>17</v>
      </c>
      <c r="I5" s="59" t="s">
        <v>16</v>
      </c>
      <c r="J5" s="60" t="s">
        <v>17</v>
      </c>
      <c r="K5" s="59" t="s">
        <v>16</v>
      </c>
      <c r="L5" s="60" t="s">
        <v>17</v>
      </c>
      <c r="M5" s="59" t="s">
        <v>16</v>
      </c>
      <c r="N5" s="60" t="s">
        <v>17</v>
      </c>
      <c r="O5" s="59" t="s">
        <v>16</v>
      </c>
      <c r="P5" s="60" t="s">
        <v>17</v>
      </c>
      <c r="Q5" s="59" t="s">
        <v>16</v>
      </c>
      <c r="R5" s="60" t="s">
        <v>17</v>
      </c>
      <c r="S5" s="59" t="s">
        <v>16</v>
      </c>
      <c r="T5" s="60" t="s">
        <v>17</v>
      </c>
      <c r="U5" s="59" t="s">
        <v>16</v>
      </c>
      <c r="V5" s="60" t="s">
        <v>17</v>
      </c>
      <c r="W5" s="59" t="s">
        <v>16</v>
      </c>
      <c r="X5" s="60" t="s">
        <v>17</v>
      </c>
      <c r="Y5" s="59" t="s">
        <v>16</v>
      </c>
      <c r="Z5" s="60" t="s">
        <v>17</v>
      </c>
      <c r="AA5" s="88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ht="12" customHeight="1">
      <c r="A6" s="67">
        <v>1</v>
      </c>
      <c r="B6" s="67" t="s">
        <v>18</v>
      </c>
      <c r="C6" s="68">
        <v>0</v>
      </c>
      <c r="D6" s="69">
        <v>0</v>
      </c>
      <c r="E6" s="68">
        <v>40020</v>
      </c>
      <c r="F6" s="69">
        <v>1647.5</v>
      </c>
      <c r="G6" s="68">
        <v>40020</v>
      </c>
      <c r="H6" s="69">
        <v>1647.5</v>
      </c>
      <c r="I6" s="68">
        <v>0</v>
      </c>
      <c r="J6" s="69">
        <v>0</v>
      </c>
      <c r="K6" s="68">
        <v>1175</v>
      </c>
      <c r="L6" s="69">
        <v>748.22</v>
      </c>
      <c r="M6" s="68">
        <v>1175</v>
      </c>
      <c r="N6" s="69">
        <v>748.22</v>
      </c>
      <c r="O6" s="68">
        <v>0</v>
      </c>
      <c r="P6" s="69">
        <v>0</v>
      </c>
      <c r="Q6" s="68">
        <v>109</v>
      </c>
      <c r="R6" s="69">
        <v>299.84</v>
      </c>
      <c r="S6" s="68">
        <v>109</v>
      </c>
      <c r="T6" s="69">
        <v>299.84</v>
      </c>
      <c r="U6" s="68">
        <v>0</v>
      </c>
      <c r="V6" s="69">
        <v>0</v>
      </c>
      <c r="W6" s="68">
        <v>0</v>
      </c>
      <c r="X6" s="69">
        <v>0</v>
      </c>
      <c r="Y6" s="68">
        <f>G6+M6+S6+U6+W6</f>
      </c>
      <c r="Z6" s="69">
        <f>H6+N6+T6+V6+X6</f>
      </c>
      <c r="AA6" s="88"/>
    </row>
    <row r="7" ht="12" customHeight="1">
      <c r="A7" s="67">
        <v>2</v>
      </c>
      <c r="B7" s="67" t="s">
        <v>19</v>
      </c>
      <c r="C7" s="68">
        <v>0</v>
      </c>
      <c r="D7" s="69">
        <v>0</v>
      </c>
      <c r="E7" s="68">
        <v>21744</v>
      </c>
      <c r="F7" s="69">
        <v>791.92</v>
      </c>
      <c r="G7" s="68">
        <v>21744</v>
      </c>
      <c r="H7" s="69">
        <v>791.92</v>
      </c>
      <c r="I7" s="68">
        <v>0</v>
      </c>
      <c r="J7" s="69">
        <v>0</v>
      </c>
      <c r="K7" s="68">
        <v>455</v>
      </c>
      <c r="L7" s="69">
        <v>373.65</v>
      </c>
      <c r="M7" s="68">
        <v>455</v>
      </c>
      <c r="N7" s="69">
        <v>373.65</v>
      </c>
      <c r="O7" s="68">
        <v>0</v>
      </c>
      <c r="P7" s="69">
        <v>0</v>
      </c>
      <c r="Q7" s="68">
        <v>41</v>
      </c>
      <c r="R7" s="69">
        <v>149.8</v>
      </c>
      <c r="S7" s="68">
        <v>41</v>
      </c>
      <c r="T7" s="69">
        <v>149.8</v>
      </c>
      <c r="U7" s="68">
        <v>0</v>
      </c>
      <c r="V7" s="69">
        <v>0</v>
      </c>
      <c r="W7" s="68">
        <v>0</v>
      </c>
      <c r="X7" s="69">
        <v>0</v>
      </c>
      <c r="Y7" s="68">
        <f ref="Y7:Y18" t="shared" si="0">G7+M7+S7+U7+W7</f>
      </c>
      <c r="Z7" s="69">
        <f ref="Z7:Z18" t="shared" si="1">H7+N7+T7+V7+X7</f>
      </c>
      <c r="AA7" s="88"/>
    </row>
    <row r="8">
      <c r="A8" s="67">
        <v>3</v>
      </c>
      <c r="B8" s="67" t="s">
        <v>20</v>
      </c>
      <c r="C8" s="68">
        <v>0</v>
      </c>
      <c r="D8" s="69">
        <v>0</v>
      </c>
      <c r="E8" s="68">
        <v>5219</v>
      </c>
      <c r="F8" s="69">
        <v>293.4</v>
      </c>
      <c r="G8" s="68">
        <v>5219</v>
      </c>
      <c r="H8" s="69">
        <v>293.4</v>
      </c>
      <c r="I8" s="68">
        <v>0</v>
      </c>
      <c r="J8" s="69">
        <v>0</v>
      </c>
      <c r="K8" s="68">
        <v>328</v>
      </c>
      <c r="L8" s="69">
        <v>238.54</v>
      </c>
      <c r="M8" s="68">
        <v>328</v>
      </c>
      <c r="N8" s="69">
        <v>238.54</v>
      </c>
      <c r="O8" s="68">
        <v>0</v>
      </c>
      <c r="P8" s="69">
        <v>0</v>
      </c>
      <c r="Q8" s="68">
        <v>14</v>
      </c>
      <c r="R8" s="69">
        <v>34.26</v>
      </c>
      <c r="S8" s="68">
        <v>14</v>
      </c>
      <c r="T8" s="69">
        <v>34.26</v>
      </c>
      <c r="U8" s="68">
        <v>0</v>
      </c>
      <c r="V8" s="69">
        <v>0</v>
      </c>
      <c r="W8" s="68">
        <v>0</v>
      </c>
      <c r="X8" s="69">
        <v>0</v>
      </c>
      <c r="Y8" s="68">
        <f t="shared" si="0"/>
      </c>
      <c r="Z8" s="69">
        <f t="shared" si="1"/>
      </c>
      <c r="AA8" s="88"/>
    </row>
    <row r="9">
      <c r="A9" s="67">
        <v>4</v>
      </c>
      <c r="B9" s="67" t="s">
        <v>21</v>
      </c>
      <c r="C9" s="68">
        <v>1362</v>
      </c>
      <c r="D9" s="69">
        <v>128.53</v>
      </c>
      <c r="E9" s="68">
        <v>18965</v>
      </c>
      <c r="F9" s="69">
        <v>462.33</v>
      </c>
      <c r="G9" s="68">
        <v>20327</v>
      </c>
      <c r="H9" s="69">
        <v>590.86</v>
      </c>
      <c r="I9" s="68">
        <v>358</v>
      </c>
      <c r="J9" s="69">
        <v>137.62</v>
      </c>
      <c r="K9" s="68">
        <v>942</v>
      </c>
      <c r="L9" s="69">
        <v>205.47</v>
      </c>
      <c r="M9" s="68">
        <v>1300</v>
      </c>
      <c r="N9" s="69">
        <v>343.09</v>
      </c>
      <c r="O9" s="68">
        <v>14</v>
      </c>
      <c r="P9" s="69">
        <v>54.27</v>
      </c>
      <c r="Q9" s="68">
        <v>147</v>
      </c>
      <c r="R9" s="69">
        <v>50.6</v>
      </c>
      <c r="S9" s="68">
        <v>161</v>
      </c>
      <c r="T9" s="69">
        <v>104.87</v>
      </c>
      <c r="U9" s="68">
        <v>0</v>
      </c>
      <c r="V9" s="69">
        <v>0</v>
      </c>
      <c r="W9" s="68">
        <v>516</v>
      </c>
      <c r="X9" s="69">
        <v>9.67</v>
      </c>
      <c r="Y9" s="68">
        <f t="shared" si="0"/>
      </c>
      <c r="Z9" s="69">
        <f t="shared" si="1"/>
      </c>
      <c r="AA9" s="88"/>
    </row>
    <row r="10">
      <c r="A10" s="67">
        <v>5</v>
      </c>
      <c r="B10" s="67" t="s">
        <v>22</v>
      </c>
      <c r="C10" s="68">
        <v>0</v>
      </c>
      <c r="D10" s="69">
        <v>0</v>
      </c>
      <c r="E10" s="68">
        <v>617</v>
      </c>
      <c r="F10" s="69">
        <v>285.28</v>
      </c>
      <c r="G10" s="68">
        <v>617</v>
      </c>
      <c r="H10" s="69">
        <v>285.28</v>
      </c>
      <c r="I10" s="68">
        <v>0</v>
      </c>
      <c r="J10" s="69">
        <v>0</v>
      </c>
      <c r="K10" s="68">
        <v>23513</v>
      </c>
      <c r="L10" s="69">
        <v>685.06</v>
      </c>
      <c r="M10" s="68">
        <v>23513</v>
      </c>
      <c r="N10" s="69">
        <v>685.06</v>
      </c>
      <c r="O10" s="68">
        <v>0</v>
      </c>
      <c r="P10" s="69">
        <v>0</v>
      </c>
      <c r="Q10" s="68">
        <v>1212</v>
      </c>
      <c r="R10" s="69">
        <v>580.95</v>
      </c>
      <c r="S10" s="68">
        <v>1212</v>
      </c>
      <c r="T10" s="69">
        <v>580.95</v>
      </c>
      <c r="U10" s="68">
        <v>0</v>
      </c>
      <c r="V10" s="69">
        <v>0</v>
      </c>
      <c r="W10" s="68">
        <v>1637</v>
      </c>
      <c r="X10" s="69">
        <v>275.16</v>
      </c>
      <c r="Y10" s="68">
        <f t="shared" si="0"/>
      </c>
      <c r="Z10" s="69">
        <f t="shared" si="1"/>
      </c>
      <c r="AA10" s="88"/>
    </row>
    <row r="11">
      <c r="A11" s="67">
        <v>6</v>
      </c>
      <c r="B11" s="67" t="s">
        <v>23</v>
      </c>
      <c r="C11" s="68">
        <v>0</v>
      </c>
      <c r="D11" s="69">
        <v>0</v>
      </c>
      <c r="E11" s="68">
        <v>13038</v>
      </c>
      <c r="F11" s="69">
        <v>340.83</v>
      </c>
      <c r="G11" s="68">
        <v>13038</v>
      </c>
      <c r="H11" s="69">
        <v>340.83</v>
      </c>
      <c r="I11" s="68">
        <v>0</v>
      </c>
      <c r="J11" s="69">
        <v>0</v>
      </c>
      <c r="K11" s="68">
        <v>1425</v>
      </c>
      <c r="L11" s="69">
        <v>230.97</v>
      </c>
      <c r="M11" s="68">
        <v>1425</v>
      </c>
      <c r="N11" s="69">
        <v>230.97</v>
      </c>
      <c r="O11" s="68">
        <v>0</v>
      </c>
      <c r="P11" s="69">
        <v>0</v>
      </c>
      <c r="Q11" s="68">
        <v>30</v>
      </c>
      <c r="R11" s="69">
        <v>111.82</v>
      </c>
      <c r="S11" s="68">
        <v>30</v>
      </c>
      <c r="T11" s="69">
        <v>111.82</v>
      </c>
      <c r="U11" s="68">
        <v>0</v>
      </c>
      <c r="V11" s="69">
        <v>0</v>
      </c>
      <c r="W11" s="68">
        <v>0</v>
      </c>
      <c r="X11" s="69">
        <v>0</v>
      </c>
      <c r="Y11" s="68">
        <f t="shared" si="0"/>
      </c>
      <c r="Z11" s="69">
        <f t="shared" si="1"/>
      </c>
      <c r="AA11" s="88"/>
    </row>
    <row r="12">
      <c r="A12" s="67">
        <v>7</v>
      </c>
      <c r="B12" s="67" t="s">
        <v>24</v>
      </c>
      <c r="C12" s="68">
        <v>0</v>
      </c>
      <c r="D12" s="69">
        <v>0</v>
      </c>
      <c r="E12" s="68">
        <v>82</v>
      </c>
      <c r="F12" s="69">
        <v>8.88</v>
      </c>
      <c r="G12" s="68">
        <v>82</v>
      </c>
      <c r="H12" s="69">
        <v>8.88</v>
      </c>
      <c r="I12" s="68">
        <v>0</v>
      </c>
      <c r="J12" s="69">
        <v>0</v>
      </c>
      <c r="K12" s="68">
        <v>6086</v>
      </c>
      <c r="L12" s="69">
        <v>137.66</v>
      </c>
      <c r="M12" s="68">
        <v>6086</v>
      </c>
      <c r="N12" s="69">
        <v>137.66</v>
      </c>
      <c r="O12" s="68">
        <v>0</v>
      </c>
      <c r="P12" s="69">
        <v>0</v>
      </c>
      <c r="Q12" s="68">
        <v>36</v>
      </c>
      <c r="R12" s="69">
        <v>25.96</v>
      </c>
      <c r="S12" s="68">
        <v>36</v>
      </c>
      <c r="T12" s="69">
        <v>25.96</v>
      </c>
      <c r="U12" s="68">
        <v>0</v>
      </c>
      <c r="V12" s="69">
        <v>0</v>
      </c>
      <c r="W12" s="68">
        <v>3</v>
      </c>
      <c r="X12" s="69">
        <v>0.04</v>
      </c>
      <c r="Y12" s="68">
        <f t="shared" si="0"/>
      </c>
      <c r="Z12" s="69">
        <f t="shared" si="1"/>
      </c>
      <c r="AA12" s="88"/>
    </row>
    <row r="13">
      <c r="A13" s="67">
        <v>8</v>
      </c>
      <c r="B13" s="67" t="s">
        <v>25</v>
      </c>
      <c r="C13" s="68">
        <v>75</v>
      </c>
      <c r="D13" s="69">
        <v>6.01</v>
      </c>
      <c r="E13" s="68">
        <v>1566</v>
      </c>
      <c r="F13" s="69">
        <v>72.91</v>
      </c>
      <c r="G13" s="68">
        <v>1641</v>
      </c>
      <c r="H13" s="69">
        <v>78.92</v>
      </c>
      <c r="I13" s="68">
        <v>17</v>
      </c>
      <c r="J13" s="69">
        <v>10.71</v>
      </c>
      <c r="K13" s="68">
        <v>178</v>
      </c>
      <c r="L13" s="69">
        <v>119.92</v>
      </c>
      <c r="M13" s="68">
        <v>195</v>
      </c>
      <c r="N13" s="69">
        <v>130.63</v>
      </c>
      <c r="O13" s="68">
        <v>0</v>
      </c>
      <c r="P13" s="69">
        <v>0</v>
      </c>
      <c r="Q13" s="68">
        <v>3</v>
      </c>
      <c r="R13" s="69">
        <v>2.49</v>
      </c>
      <c r="S13" s="68">
        <v>3</v>
      </c>
      <c r="T13" s="69">
        <v>2.49</v>
      </c>
      <c r="U13" s="68">
        <v>0</v>
      </c>
      <c r="V13" s="69">
        <v>0</v>
      </c>
      <c r="W13" s="68">
        <v>0</v>
      </c>
      <c r="X13" s="69">
        <v>0</v>
      </c>
      <c r="Y13" s="68">
        <f t="shared" si="0"/>
      </c>
      <c r="Z13" s="69">
        <f t="shared" si="1"/>
      </c>
      <c r="AA13" s="88"/>
    </row>
    <row r="14">
      <c r="A14" s="67">
        <v>9</v>
      </c>
      <c r="B14" s="67" t="s">
        <v>26</v>
      </c>
      <c r="C14" s="68">
        <v>2078</v>
      </c>
      <c r="D14" s="69">
        <v>121.82</v>
      </c>
      <c r="E14" s="68">
        <v>26922</v>
      </c>
      <c r="F14" s="69">
        <v>818.03</v>
      </c>
      <c r="G14" s="68">
        <v>29000</v>
      </c>
      <c r="H14" s="69">
        <v>939.85</v>
      </c>
      <c r="I14" s="68">
        <v>628</v>
      </c>
      <c r="J14" s="69">
        <v>542.92</v>
      </c>
      <c r="K14" s="68">
        <v>3066</v>
      </c>
      <c r="L14" s="69">
        <v>593.02</v>
      </c>
      <c r="M14" s="68">
        <v>3694</v>
      </c>
      <c r="N14" s="69">
        <v>1135.94</v>
      </c>
      <c r="O14" s="68">
        <v>190</v>
      </c>
      <c r="P14" s="69">
        <v>1112.21</v>
      </c>
      <c r="Q14" s="68">
        <v>184</v>
      </c>
      <c r="R14" s="69">
        <v>216</v>
      </c>
      <c r="S14" s="68">
        <v>374</v>
      </c>
      <c r="T14" s="69">
        <v>1328.21</v>
      </c>
      <c r="U14" s="68">
        <v>0</v>
      </c>
      <c r="V14" s="69">
        <v>0</v>
      </c>
      <c r="W14" s="68">
        <v>2</v>
      </c>
      <c r="X14" s="69">
        <v>0.01</v>
      </c>
      <c r="Y14" s="68">
        <f t="shared" si="0"/>
      </c>
      <c r="Z14" s="69">
        <f t="shared" si="1"/>
      </c>
      <c r="AA14" s="88"/>
    </row>
    <row r="15">
      <c r="A15" s="67">
        <v>10</v>
      </c>
      <c r="B15" s="67" t="s">
        <v>27</v>
      </c>
      <c r="C15" s="68">
        <v>0</v>
      </c>
      <c r="D15" s="69">
        <v>0</v>
      </c>
      <c r="E15" s="68">
        <v>0</v>
      </c>
      <c r="F15" s="69">
        <v>0</v>
      </c>
      <c r="G15" s="68">
        <v>0</v>
      </c>
      <c r="H15" s="69">
        <v>0</v>
      </c>
      <c r="I15" s="68">
        <v>121</v>
      </c>
      <c r="J15" s="69">
        <v>51.35</v>
      </c>
      <c r="K15" s="68">
        <v>0</v>
      </c>
      <c r="L15" s="69">
        <v>0</v>
      </c>
      <c r="M15" s="68">
        <v>121</v>
      </c>
      <c r="N15" s="69">
        <v>51.35</v>
      </c>
      <c r="O15" s="68">
        <v>0</v>
      </c>
      <c r="P15" s="69">
        <v>0</v>
      </c>
      <c r="Q15" s="68">
        <v>0</v>
      </c>
      <c r="R15" s="69">
        <v>0</v>
      </c>
      <c r="S15" s="68">
        <v>0</v>
      </c>
      <c r="T15" s="69">
        <v>0</v>
      </c>
      <c r="U15" s="68">
        <v>0</v>
      </c>
      <c r="V15" s="69">
        <v>0</v>
      </c>
      <c r="W15" s="68">
        <v>0</v>
      </c>
      <c r="X15" s="69">
        <v>0</v>
      </c>
      <c r="Y15" s="68">
        <f t="shared" si="0"/>
      </c>
      <c r="Z15" s="69">
        <f t="shared" si="1"/>
      </c>
      <c r="AA15" s="88"/>
    </row>
    <row r="16">
      <c r="A16" s="67">
        <v>11</v>
      </c>
      <c r="B16" s="67" t="s">
        <v>28</v>
      </c>
      <c r="C16" s="68">
        <v>0</v>
      </c>
      <c r="D16" s="69">
        <v>0</v>
      </c>
      <c r="E16" s="68">
        <v>31155</v>
      </c>
      <c r="F16" s="69">
        <v>1788.14</v>
      </c>
      <c r="G16" s="68">
        <v>31155</v>
      </c>
      <c r="H16" s="69">
        <v>1788.14</v>
      </c>
      <c r="I16" s="68">
        <v>0</v>
      </c>
      <c r="J16" s="69">
        <v>0</v>
      </c>
      <c r="K16" s="68">
        <v>3605</v>
      </c>
      <c r="L16" s="69">
        <v>1689.6</v>
      </c>
      <c r="M16" s="68">
        <v>3605</v>
      </c>
      <c r="N16" s="69">
        <v>1689.6</v>
      </c>
      <c r="O16" s="68">
        <v>0</v>
      </c>
      <c r="P16" s="69">
        <v>0</v>
      </c>
      <c r="Q16" s="68">
        <v>219</v>
      </c>
      <c r="R16" s="69">
        <v>1762.16</v>
      </c>
      <c r="S16" s="68">
        <v>219</v>
      </c>
      <c r="T16" s="69">
        <v>1762.16</v>
      </c>
      <c r="U16" s="68">
        <v>0</v>
      </c>
      <c r="V16" s="69">
        <v>0</v>
      </c>
      <c r="W16" s="68">
        <v>269</v>
      </c>
      <c r="X16" s="69">
        <v>41.2</v>
      </c>
      <c r="Y16" s="68">
        <f t="shared" si="0"/>
      </c>
      <c r="Z16" s="69">
        <f t="shared" si="1"/>
      </c>
      <c r="AA16" s="88"/>
    </row>
    <row r="17">
      <c r="A17" s="67">
        <v>12</v>
      </c>
      <c r="B17" s="67" t="s">
        <v>29</v>
      </c>
      <c r="C17" s="68">
        <v>0</v>
      </c>
      <c r="D17" s="69">
        <v>0</v>
      </c>
      <c r="E17" s="68">
        <v>8418</v>
      </c>
      <c r="F17" s="69">
        <v>128.25</v>
      </c>
      <c r="G17" s="68">
        <v>8418</v>
      </c>
      <c r="H17" s="69">
        <v>128.25</v>
      </c>
      <c r="I17" s="68">
        <v>0</v>
      </c>
      <c r="J17" s="69">
        <v>0</v>
      </c>
      <c r="K17" s="68">
        <v>1005</v>
      </c>
      <c r="L17" s="69">
        <v>295.68</v>
      </c>
      <c r="M17" s="68">
        <v>1005</v>
      </c>
      <c r="N17" s="69">
        <v>295.68</v>
      </c>
      <c r="O17" s="68">
        <v>45</v>
      </c>
      <c r="P17" s="69">
        <v>129.77</v>
      </c>
      <c r="Q17" s="68">
        <v>0</v>
      </c>
      <c r="R17" s="69">
        <v>0</v>
      </c>
      <c r="S17" s="68">
        <v>45</v>
      </c>
      <c r="T17" s="69">
        <v>129.77</v>
      </c>
      <c r="U17" s="68">
        <v>0</v>
      </c>
      <c r="V17" s="69">
        <v>0</v>
      </c>
      <c r="W17" s="68">
        <v>42</v>
      </c>
      <c r="X17" s="69">
        <v>1.35</v>
      </c>
      <c r="Y17" s="68">
        <f t="shared" si="0"/>
      </c>
      <c r="Z17" s="69">
        <f t="shared" si="1"/>
      </c>
      <c r="AA17" s="88"/>
    </row>
    <row r="18">
      <c r="A18" s="67">
        <v>13</v>
      </c>
      <c r="B18" s="67" t="s">
        <v>30</v>
      </c>
      <c r="C18" s="68">
        <v>0</v>
      </c>
      <c r="D18" s="69">
        <v>0</v>
      </c>
      <c r="E18" s="68">
        <v>19272</v>
      </c>
      <c r="F18" s="69">
        <v>610.7</v>
      </c>
      <c r="G18" s="68">
        <v>19272</v>
      </c>
      <c r="H18" s="69">
        <v>610.7</v>
      </c>
      <c r="I18" s="68">
        <v>0</v>
      </c>
      <c r="J18" s="69">
        <v>0</v>
      </c>
      <c r="K18" s="68">
        <v>3170</v>
      </c>
      <c r="L18" s="69">
        <v>429.54</v>
      </c>
      <c r="M18" s="68">
        <v>3170</v>
      </c>
      <c r="N18" s="69">
        <v>429.54</v>
      </c>
      <c r="O18" s="68">
        <v>0</v>
      </c>
      <c r="P18" s="69">
        <v>0</v>
      </c>
      <c r="Q18" s="68">
        <v>249</v>
      </c>
      <c r="R18" s="69">
        <v>600.57</v>
      </c>
      <c r="S18" s="68">
        <v>249</v>
      </c>
      <c r="T18" s="69">
        <v>600.57</v>
      </c>
      <c r="U18" s="68">
        <v>0</v>
      </c>
      <c r="V18" s="69">
        <v>0</v>
      </c>
      <c r="W18" s="68">
        <v>0</v>
      </c>
      <c r="X18" s="69">
        <v>0</v>
      </c>
      <c r="Y18" s="68">
        <f t="shared" si="0"/>
      </c>
      <c r="Z18" s="69">
        <f t="shared" si="1"/>
      </c>
      <c r="AA18" s="88"/>
    </row>
    <row r="19" ht="13.5" s="51" customFormat="1">
      <c r="A19" s="48"/>
      <c r="B19" s="48" t="s">
        <v>31</v>
      </c>
      <c r="C19" s="49">
        <f>SUM(C6:C18)</f>
      </c>
      <c r="D19" s="50">
        <f>SUM(D6:D18)</f>
      </c>
      <c r="E19" s="49">
        <f>SUM(E6:E18)</f>
      </c>
      <c r="F19" s="50">
        <f>SUM(F6:F18)</f>
      </c>
      <c r="G19" s="49">
        <f>C19+E19</f>
      </c>
      <c r="H19" s="50">
        <f>D19+F19</f>
      </c>
      <c r="I19" s="49">
        <f>SUM(I6:I18)</f>
      </c>
      <c r="J19" s="50">
        <f>SUM(J6:J18)</f>
      </c>
      <c r="K19" s="49">
        <f>SUM(K6:K18)</f>
      </c>
      <c r="L19" s="50">
        <f>SUM(L6:L18)</f>
      </c>
      <c r="M19" s="49">
        <f>I19+K19</f>
      </c>
      <c r="N19" s="50">
        <f>J19+L19</f>
      </c>
      <c r="O19" s="49">
        <f>SUM(O6:O18)</f>
      </c>
      <c r="P19" s="50">
        <f>SUM(P6:P18)</f>
      </c>
      <c r="Q19" s="49">
        <f>SUM(Q6:Q18)</f>
      </c>
      <c r="R19" s="50">
        <f>SUM(R6:R18)</f>
      </c>
      <c r="S19" s="49">
        <f>O19+Q19</f>
      </c>
      <c r="T19" s="50">
        <f>P19+R19</f>
      </c>
      <c r="U19" s="49">
        <f ref="U19:Z19" t="shared" si="8">SUM(U6:U18)</f>
      </c>
      <c r="V19" s="50">
        <f t="shared" si="8"/>
      </c>
      <c r="W19" s="49">
        <f t="shared" si="8"/>
      </c>
      <c r="X19" s="50">
        <f t="shared" si="8"/>
      </c>
      <c r="Y19" s="49">
        <f t="shared" si="8"/>
      </c>
      <c r="Z19" s="50">
        <f t="shared" si="8"/>
      </c>
      <c r="AA19" s="88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  <c r="IU19" s="52"/>
      <c r="IV19" s="52"/>
    </row>
    <row r="20">
      <c r="A20" s="67">
        <v>14</v>
      </c>
      <c r="B20" s="67" t="s">
        <v>32</v>
      </c>
      <c r="C20" s="68">
        <v>0</v>
      </c>
      <c r="D20" s="69">
        <v>0</v>
      </c>
      <c r="E20" s="68">
        <v>2141</v>
      </c>
      <c r="F20" s="69">
        <v>407.12</v>
      </c>
      <c r="G20" s="68">
        <v>2141</v>
      </c>
      <c r="H20" s="69">
        <v>407.12</v>
      </c>
      <c r="I20" s="68">
        <v>0</v>
      </c>
      <c r="J20" s="69">
        <v>0</v>
      </c>
      <c r="K20" s="68">
        <v>1451</v>
      </c>
      <c r="L20" s="69">
        <v>763.28</v>
      </c>
      <c r="M20" s="68">
        <v>1451</v>
      </c>
      <c r="N20" s="69">
        <v>763.28</v>
      </c>
      <c r="O20" s="68">
        <v>0</v>
      </c>
      <c r="P20" s="69">
        <v>0</v>
      </c>
      <c r="Q20" s="68">
        <v>731</v>
      </c>
      <c r="R20" s="69">
        <v>651.17</v>
      </c>
      <c r="S20" s="68">
        <v>731</v>
      </c>
      <c r="T20" s="69">
        <v>651.17</v>
      </c>
      <c r="U20" s="68">
        <v>0</v>
      </c>
      <c r="V20" s="69">
        <v>0</v>
      </c>
      <c r="W20" s="68">
        <v>0</v>
      </c>
      <c r="X20" s="69">
        <v>0</v>
      </c>
      <c r="Y20" s="68">
        <f>G20+M20+S20+U20+W20</f>
      </c>
      <c r="Z20" s="69">
        <f>H20+N20+T20+V20+X20</f>
      </c>
      <c r="AA20" s="88"/>
    </row>
    <row r="21" ht="13.5" s="44" customFormat="1">
      <c r="A21" s="67">
        <v>15</v>
      </c>
      <c r="B21" s="67" t="s">
        <v>33</v>
      </c>
      <c r="C21" s="68">
        <v>0</v>
      </c>
      <c r="D21" s="69">
        <v>0</v>
      </c>
      <c r="E21" s="68">
        <v>162</v>
      </c>
      <c r="F21" s="69">
        <v>17.94</v>
      </c>
      <c r="G21" s="68">
        <v>162</v>
      </c>
      <c r="H21" s="69">
        <v>17.94</v>
      </c>
      <c r="I21" s="68">
        <v>0</v>
      </c>
      <c r="J21" s="69">
        <v>0</v>
      </c>
      <c r="K21" s="68">
        <v>17</v>
      </c>
      <c r="L21" s="69">
        <v>14.59</v>
      </c>
      <c r="M21" s="68">
        <v>17</v>
      </c>
      <c r="N21" s="69">
        <v>14.59</v>
      </c>
      <c r="O21" s="68">
        <v>0</v>
      </c>
      <c r="P21" s="69">
        <v>0</v>
      </c>
      <c r="Q21" s="68">
        <v>5</v>
      </c>
      <c r="R21" s="69">
        <v>8.85</v>
      </c>
      <c r="S21" s="68">
        <v>5</v>
      </c>
      <c r="T21" s="69">
        <v>8.85</v>
      </c>
      <c r="U21" s="68">
        <v>0</v>
      </c>
      <c r="V21" s="69">
        <v>0</v>
      </c>
      <c r="W21" s="68">
        <v>0</v>
      </c>
      <c r="X21" s="69">
        <v>0</v>
      </c>
      <c r="Y21" s="68">
        <f ref="Y21:Y38" t="shared" si="11">G21+M21+S21+U21+W21</f>
      </c>
      <c r="Z21" s="69">
        <f ref="Z21:Z38" t="shared" si="12">H21+N21+T21+V21+X21</f>
      </c>
      <c r="AA21" s="88"/>
    </row>
    <row r="22">
      <c r="A22" s="67">
        <v>16</v>
      </c>
      <c r="B22" s="67" t="s">
        <v>34</v>
      </c>
      <c r="C22" s="68">
        <v>0</v>
      </c>
      <c r="D22" s="69">
        <v>0</v>
      </c>
      <c r="E22" s="68">
        <v>73</v>
      </c>
      <c r="F22" s="69">
        <v>17.82</v>
      </c>
      <c r="G22" s="68">
        <v>73</v>
      </c>
      <c r="H22" s="69">
        <v>17.82</v>
      </c>
      <c r="I22" s="68">
        <v>0</v>
      </c>
      <c r="J22" s="69">
        <v>0</v>
      </c>
      <c r="K22" s="68">
        <v>43</v>
      </c>
      <c r="L22" s="69">
        <v>39.58</v>
      </c>
      <c r="M22" s="68">
        <v>43</v>
      </c>
      <c r="N22" s="69">
        <v>39.58</v>
      </c>
      <c r="O22" s="68">
        <v>8</v>
      </c>
      <c r="P22" s="69">
        <v>17.03</v>
      </c>
      <c r="Q22" s="68">
        <v>0</v>
      </c>
      <c r="R22" s="69">
        <v>0</v>
      </c>
      <c r="S22" s="68">
        <v>8</v>
      </c>
      <c r="T22" s="69">
        <v>17.03</v>
      </c>
      <c r="U22" s="68">
        <v>0</v>
      </c>
      <c r="V22" s="69">
        <v>0</v>
      </c>
      <c r="W22" s="68">
        <v>0</v>
      </c>
      <c r="X22" s="69">
        <v>0</v>
      </c>
      <c r="Y22" s="68">
        <f t="shared" si="11"/>
      </c>
      <c r="Z22" s="69">
        <f t="shared" si="12"/>
      </c>
      <c r="AA22" s="88"/>
    </row>
    <row r="23">
      <c r="A23" s="67">
        <v>17</v>
      </c>
      <c r="B23" s="67" t="s">
        <v>35</v>
      </c>
      <c r="C23" s="68">
        <v>42</v>
      </c>
      <c r="D23" s="69">
        <v>29.15</v>
      </c>
      <c r="E23" s="68">
        <v>107</v>
      </c>
      <c r="F23" s="69">
        <v>14.71</v>
      </c>
      <c r="G23" s="68">
        <v>149</v>
      </c>
      <c r="H23" s="69">
        <v>43.86</v>
      </c>
      <c r="I23" s="68">
        <v>7</v>
      </c>
      <c r="J23" s="69">
        <v>20.02</v>
      </c>
      <c r="K23" s="68">
        <v>4</v>
      </c>
      <c r="L23" s="69">
        <v>0.77</v>
      </c>
      <c r="M23" s="68">
        <v>11</v>
      </c>
      <c r="N23" s="69">
        <v>20.79</v>
      </c>
      <c r="O23" s="68">
        <v>3</v>
      </c>
      <c r="P23" s="69">
        <v>7.63</v>
      </c>
      <c r="Q23" s="68">
        <v>0</v>
      </c>
      <c r="R23" s="69">
        <v>0</v>
      </c>
      <c r="S23" s="68">
        <v>3</v>
      </c>
      <c r="T23" s="69">
        <v>7.63</v>
      </c>
      <c r="U23" s="68">
        <v>0</v>
      </c>
      <c r="V23" s="69">
        <v>0</v>
      </c>
      <c r="W23" s="68">
        <v>0</v>
      </c>
      <c r="X23" s="69">
        <v>0</v>
      </c>
      <c r="Y23" s="68">
        <f t="shared" si="11"/>
      </c>
      <c r="Z23" s="69">
        <f t="shared" si="12"/>
      </c>
      <c r="AA23" s="88"/>
    </row>
    <row r="24">
      <c r="A24" s="67">
        <v>18</v>
      </c>
      <c r="B24" s="67" t="s">
        <v>36</v>
      </c>
      <c r="C24" s="68">
        <v>4</v>
      </c>
      <c r="D24" s="69">
        <v>2.14</v>
      </c>
      <c r="E24" s="68">
        <v>19</v>
      </c>
      <c r="F24" s="69">
        <v>3.94</v>
      </c>
      <c r="G24" s="68">
        <v>23</v>
      </c>
      <c r="H24" s="69">
        <v>6.08</v>
      </c>
      <c r="I24" s="68">
        <v>3</v>
      </c>
      <c r="J24" s="69">
        <v>6.72</v>
      </c>
      <c r="K24" s="68">
        <v>23</v>
      </c>
      <c r="L24" s="69">
        <v>20.18</v>
      </c>
      <c r="M24" s="68">
        <v>26</v>
      </c>
      <c r="N24" s="69">
        <v>26.9</v>
      </c>
      <c r="O24" s="68">
        <v>0</v>
      </c>
      <c r="P24" s="69">
        <v>0</v>
      </c>
      <c r="Q24" s="68">
        <v>1</v>
      </c>
      <c r="R24" s="69">
        <v>0.94</v>
      </c>
      <c r="S24" s="68">
        <v>1</v>
      </c>
      <c r="T24" s="69">
        <v>0.94</v>
      </c>
      <c r="U24" s="68">
        <v>0</v>
      </c>
      <c r="V24" s="69">
        <v>0</v>
      </c>
      <c r="W24" s="68">
        <v>0</v>
      </c>
      <c r="X24" s="69">
        <v>0</v>
      </c>
      <c r="Y24" s="68">
        <f t="shared" si="11"/>
      </c>
      <c r="Z24" s="69">
        <f t="shared" si="12"/>
      </c>
      <c r="AA24" s="88"/>
    </row>
    <row r="25">
      <c r="A25" s="67">
        <v>19</v>
      </c>
      <c r="B25" s="67" t="s">
        <v>37</v>
      </c>
      <c r="C25" s="68">
        <v>6771</v>
      </c>
      <c r="D25" s="69">
        <v>241.53</v>
      </c>
      <c r="E25" s="68">
        <v>23459</v>
      </c>
      <c r="F25" s="69">
        <v>475.29</v>
      </c>
      <c r="G25" s="68">
        <v>30230</v>
      </c>
      <c r="H25" s="69">
        <v>716.82</v>
      </c>
      <c r="I25" s="68">
        <v>780</v>
      </c>
      <c r="J25" s="69">
        <v>387.97</v>
      </c>
      <c r="K25" s="68">
        <v>4968</v>
      </c>
      <c r="L25" s="69">
        <v>794.26</v>
      </c>
      <c r="M25" s="68">
        <v>5748</v>
      </c>
      <c r="N25" s="69">
        <v>1182.23</v>
      </c>
      <c r="O25" s="68">
        <v>794</v>
      </c>
      <c r="P25" s="69">
        <v>1058.2</v>
      </c>
      <c r="Q25" s="68">
        <v>1761</v>
      </c>
      <c r="R25" s="69">
        <v>911.65</v>
      </c>
      <c r="S25" s="68">
        <v>2555</v>
      </c>
      <c r="T25" s="69">
        <v>1969.85</v>
      </c>
      <c r="U25" s="68">
        <v>0</v>
      </c>
      <c r="V25" s="69">
        <v>0</v>
      </c>
      <c r="W25" s="68">
        <v>0</v>
      </c>
      <c r="X25" s="69">
        <v>0</v>
      </c>
      <c r="Y25" s="68">
        <f t="shared" si="11"/>
      </c>
      <c r="Z25" s="69">
        <f t="shared" si="12"/>
      </c>
      <c r="AA25" s="88"/>
    </row>
    <row r="26">
      <c r="A26" s="67">
        <v>20</v>
      </c>
      <c r="B26" s="67" t="s">
        <v>38</v>
      </c>
      <c r="C26" s="68">
        <v>686</v>
      </c>
      <c r="D26" s="69">
        <v>265.1</v>
      </c>
      <c r="E26" s="68">
        <v>3600</v>
      </c>
      <c r="F26" s="69">
        <v>887.51</v>
      </c>
      <c r="G26" s="68">
        <v>4286</v>
      </c>
      <c r="H26" s="69">
        <v>1152.61</v>
      </c>
      <c r="I26" s="68">
        <v>639</v>
      </c>
      <c r="J26" s="69">
        <v>500.65</v>
      </c>
      <c r="K26" s="68">
        <v>2140</v>
      </c>
      <c r="L26" s="69">
        <v>542.37</v>
      </c>
      <c r="M26" s="68">
        <v>2779</v>
      </c>
      <c r="N26" s="69">
        <v>1043.02</v>
      </c>
      <c r="O26" s="68">
        <v>200</v>
      </c>
      <c r="P26" s="69">
        <v>272.14</v>
      </c>
      <c r="Q26" s="68">
        <v>670</v>
      </c>
      <c r="R26" s="69">
        <v>222.66</v>
      </c>
      <c r="S26" s="68">
        <v>870</v>
      </c>
      <c r="T26" s="69">
        <v>494.8</v>
      </c>
      <c r="U26" s="68">
        <v>0</v>
      </c>
      <c r="V26" s="69">
        <v>0</v>
      </c>
      <c r="W26" s="68">
        <v>0</v>
      </c>
      <c r="X26" s="69">
        <v>0</v>
      </c>
      <c r="Y26" s="68">
        <f t="shared" si="11"/>
      </c>
      <c r="Z26" s="69">
        <f t="shared" si="12"/>
      </c>
      <c r="AA26" s="88"/>
    </row>
    <row r="27">
      <c r="A27" s="67">
        <v>21</v>
      </c>
      <c r="B27" s="67" t="s">
        <v>39</v>
      </c>
      <c r="C27" s="68">
        <v>0</v>
      </c>
      <c r="D27" s="69">
        <v>0</v>
      </c>
      <c r="E27" s="68">
        <v>6126</v>
      </c>
      <c r="F27" s="69">
        <v>425.09</v>
      </c>
      <c r="G27" s="68">
        <v>6126</v>
      </c>
      <c r="H27" s="69">
        <v>425.09</v>
      </c>
      <c r="I27" s="68">
        <v>0</v>
      </c>
      <c r="J27" s="69">
        <v>0</v>
      </c>
      <c r="K27" s="68">
        <v>207</v>
      </c>
      <c r="L27" s="69">
        <v>164.87</v>
      </c>
      <c r="M27" s="68">
        <v>207</v>
      </c>
      <c r="N27" s="69">
        <v>164.87</v>
      </c>
      <c r="O27" s="68">
        <v>4</v>
      </c>
      <c r="P27" s="69">
        <v>10.3</v>
      </c>
      <c r="Q27" s="68">
        <v>10</v>
      </c>
      <c r="R27" s="69">
        <v>12.04</v>
      </c>
      <c r="S27" s="68">
        <v>14</v>
      </c>
      <c r="T27" s="69">
        <v>22.34</v>
      </c>
      <c r="U27" s="68">
        <v>0</v>
      </c>
      <c r="V27" s="69">
        <v>0</v>
      </c>
      <c r="W27" s="68">
        <v>0</v>
      </c>
      <c r="X27" s="69">
        <v>0</v>
      </c>
      <c r="Y27" s="68">
        <f t="shared" si="11"/>
      </c>
      <c r="Z27" s="69">
        <f t="shared" si="12"/>
      </c>
      <c r="AA27" s="88"/>
    </row>
    <row r="28">
      <c r="A28" s="67">
        <v>22</v>
      </c>
      <c r="B28" s="67" t="s">
        <v>40</v>
      </c>
      <c r="C28" s="68">
        <v>116</v>
      </c>
      <c r="D28" s="69">
        <v>33.13</v>
      </c>
      <c r="E28" s="68">
        <v>533</v>
      </c>
      <c r="F28" s="69">
        <v>43.64</v>
      </c>
      <c r="G28" s="68">
        <v>649</v>
      </c>
      <c r="H28" s="69">
        <v>76.77</v>
      </c>
      <c r="I28" s="68">
        <v>35</v>
      </c>
      <c r="J28" s="69">
        <v>16.31</v>
      </c>
      <c r="K28" s="68">
        <v>82</v>
      </c>
      <c r="L28" s="69">
        <v>30.33</v>
      </c>
      <c r="M28" s="68">
        <v>117</v>
      </c>
      <c r="N28" s="69">
        <v>46.64</v>
      </c>
      <c r="O28" s="68">
        <v>17</v>
      </c>
      <c r="P28" s="69">
        <v>7.83</v>
      </c>
      <c r="Q28" s="68">
        <v>11</v>
      </c>
      <c r="R28" s="69">
        <v>2.76</v>
      </c>
      <c r="S28" s="68">
        <v>28</v>
      </c>
      <c r="T28" s="69">
        <v>10.59</v>
      </c>
      <c r="U28" s="68">
        <v>0</v>
      </c>
      <c r="V28" s="69">
        <v>0</v>
      </c>
      <c r="W28" s="68">
        <v>3</v>
      </c>
      <c r="X28" s="69">
        <v>0</v>
      </c>
      <c r="Y28" s="68">
        <f t="shared" si="11"/>
      </c>
      <c r="Z28" s="69">
        <f t="shared" si="12"/>
      </c>
      <c r="AA28" s="88"/>
    </row>
    <row r="29">
      <c r="A29" s="67">
        <v>23</v>
      </c>
      <c r="B29" s="67" t="s">
        <v>41</v>
      </c>
      <c r="C29" s="68">
        <v>0</v>
      </c>
      <c r="D29" s="69">
        <v>0</v>
      </c>
      <c r="E29" s="68">
        <v>50983</v>
      </c>
      <c r="F29" s="69">
        <v>405.45</v>
      </c>
      <c r="G29" s="68">
        <v>50983</v>
      </c>
      <c r="H29" s="69">
        <v>405.45</v>
      </c>
      <c r="I29" s="68">
        <v>0</v>
      </c>
      <c r="J29" s="69">
        <v>0</v>
      </c>
      <c r="K29" s="68">
        <v>3748</v>
      </c>
      <c r="L29" s="69">
        <v>434.77</v>
      </c>
      <c r="M29" s="68">
        <v>3748</v>
      </c>
      <c r="N29" s="69">
        <v>434.77</v>
      </c>
      <c r="O29" s="68">
        <v>6</v>
      </c>
      <c r="P29" s="69">
        <v>28.74</v>
      </c>
      <c r="Q29" s="68">
        <v>575</v>
      </c>
      <c r="R29" s="69">
        <v>94.56</v>
      </c>
      <c r="S29" s="68">
        <v>581</v>
      </c>
      <c r="T29" s="69">
        <v>123.3</v>
      </c>
      <c r="U29" s="68">
        <v>0</v>
      </c>
      <c r="V29" s="69">
        <v>0</v>
      </c>
      <c r="W29" s="68">
        <v>0</v>
      </c>
      <c r="X29" s="69">
        <v>0</v>
      </c>
      <c r="Y29" s="68">
        <f t="shared" si="11"/>
      </c>
      <c r="Z29" s="69">
        <f t="shared" si="12"/>
      </c>
      <c r="AA29" s="88"/>
    </row>
    <row r="30">
      <c r="A30" s="67">
        <v>24</v>
      </c>
      <c r="B30" s="67" t="s">
        <v>42</v>
      </c>
      <c r="C30" s="68">
        <v>2</v>
      </c>
      <c r="D30" s="69">
        <v>0.09</v>
      </c>
      <c r="E30" s="68">
        <v>13</v>
      </c>
      <c r="F30" s="69">
        <v>0.59</v>
      </c>
      <c r="G30" s="68">
        <v>15</v>
      </c>
      <c r="H30" s="69">
        <v>0.68</v>
      </c>
      <c r="I30" s="68">
        <v>2</v>
      </c>
      <c r="J30" s="69">
        <v>3.22</v>
      </c>
      <c r="K30" s="68">
        <v>7</v>
      </c>
      <c r="L30" s="69">
        <v>1.39</v>
      </c>
      <c r="M30" s="68">
        <v>9</v>
      </c>
      <c r="N30" s="69">
        <v>4.61</v>
      </c>
      <c r="O30" s="68">
        <v>0</v>
      </c>
      <c r="P30" s="69">
        <v>0</v>
      </c>
      <c r="Q30" s="68">
        <v>0</v>
      </c>
      <c r="R30" s="69">
        <v>0</v>
      </c>
      <c r="S30" s="68">
        <v>0</v>
      </c>
      <c r="T30" s="69">
        <v>0</v>
      </c>
      <c r="U30" s="68">
        <v>0</v>
      </c>
      <c r="V30" s="69">
        <v>0</v>
      </c>
      <c r="W30" s="68">
        <v>2</v>
      </c>
      <c r="X30" s="69">
        <v>3.24</v>
      </c>
      <c r="Y30" s="68">
        <f t="shared" si="11"/>
      </c>
      <c r="Z30" s="69">
        <f t="shared" si="12"/>
      </c>
      <c r="AA30" s="88"/>
    </row>
    <row r="31">
      <c r="A31" s="67">
        <v>25</v>
      </c>
      <c r="B31" s="67" t="s">
        <v>43</v>
      </c>
      <c r="C31" s="68">
        <v>0</v>
      </c>
      <c r="D31" s="69">
        <v>0</v>
      </c>
      <c r="E31" s="68">
        <v>295</v>
      </c>
      <c r="F31" s="69">
        <v>50.57</v>
      </c>
      <c r="G31" s="68">
        <v>295</v>
      </c>
      <c r="H31" s="69">
        <v>50.57</v>
      </c>
      <c r="I31" s="68">
        <v>0</v>
      </c>
      <c r="J31" s="69">
        <v>0</v>
      </c>
      <c r="K31" s="68">
        <v>126</v>
      </c>
      <c r="L31" s="69">
        <v>89.42</v>
      </c>
      <c r="M31" s="68">
        <v>126</v>
      </c>
      <c r="N31" s="69">
        <v>89.42</v>
      </c>
      <c r="O31" s="68">
        <v>0</v>
      </c>
      <c r="P31" s="69">
        <v>0</v>
      </c>
      <c r="Q31" s="68">
        <v>10</v>
      </c>
      <c r="R31" s="69">
        <v>39.08</v>
      </c>
      <c r="S31" s="68">
        <v>10</v>
      </c>
      <c r="T31" s="69">
        <v>39.08</v>
      </c>
      <c r="U31" s="68">
        <v>0</v>
      </c>
      <c r="V31" s="69">
        <v>0</v>
      </c>
      <c r="W31" s="68">
        <v>0</v>
      </c>
      <c r="X31" s="69">
        <v>0</v>
      </c>
      <c r="Y31" s="68">
        <f t="shared" si="11"/>
      </c>
      <c r="Z31" s="69">
        <f t="shared" si="12"/>
      </c>
      <c r="AA31" s="88"/>
    </row>
    <row r="32">
      <c r="A32" s="67">
        <v>26</v>
      </c>
      <c r="B32" s="67" t="s">
        <v>44</v>
      </c>
      <c r="C32" s="68">
        <v>0</v>
      </c>
      <c r="D32" s="69">
        <v>0</v>
      </c>
      <c r="E32" s="68">
        <v>8</v>
      </c>
      <c r="F32" s="69">
        <v>0.83</v>
      </c>
      <c r="G32" s="68">
        <v>8</v>
      </c>
      <c r="H32" s="69">
        <v>0.83</v>
      </c>
      <c r="I32" s="68">
        <v>0</v>
      </c>
      <c r="J32" s="69">
        <v>0</v>
      </c>
      <c r="K32" s="68">
        <v>2</v>
      </c>
      <c r="L32" s="69">
        <v>0.2</v>
      </c>
      <c r="M32" s="68">
        <v>2</v>
      </c>
      <c r="N32" s="69">
        <v>0.2</v>
      </c>
      <c r="O32" s="68">
        <v>0</v>
      </c>
      <c r="P32" s="69">
        <v>0</v>
      </c>
      <c r="Q32" s="68">
        <v>0</v>
      </c>
      <c r="R32" s="69">
        <v>0</v>
      </c>
      <c r="S32" s="68">
        <v>0</v>
      </c>
      <c r="T32" s="69">
        <v>0</v>
      </c>
      <c r="U32" s="68">
        <v>0</v>
      </c>
      <c r="V32" s="69">
        <v>0</v>
      </c>
      <c r="W32" s="68">
        <v>0</v>
      </c>
      <c r="X32" s="69">
        <v>0</v>
      </c>
      <c r="Y32" s="68">
        <f t="shared" si="11"/>
      </c>
      <c r="Z32" s="69">
        <f t="shared" si="12"/>
      </c>
      <c r="AA32" s="88"/>
    </row>
    <row r="33">
      <c r="A33" s="67">
        <v>27</v>
      </c>
      <c r="B33" s="67" t="s">
        <v>45</v>
      </c>
      <c r="C33" s="68">
        <v>203</v>
      </c>
      <c r="D33" s="69">
        <v>87.03</v>
      </c>
      <c r="E33" s="68">
        <v>1294</v>
      </c>
      <c r="F33" s="69">
        <v>265.56</v>
      </c>
      <c r="G33" s="68">
        <v>1497</v>
      </c>
      <c r="H33" s="69">
        <v>352.59</v>
      </c>
      <c r="I33" s="68">
        <v>348</v>
      </c>
      <c r="J33" s="69">
        <v>199.81</v>
      </c>
      <c r="K33" s="68">
        <v>1217</v>
      </c>
      <c r="L33" s="69">
        <v>384.71</v>
      </c>
      <c r="M33" s="68">
        <v>1565</v>
      </c>
      <c r="N33" s="69">
        <v>584.52</v>
      </c>
      <c r="O33" s="68">
        <v>165</v>
      </c>
      <c r="P33" s="69">
        <v>168.66</v>
      </c>
      <c r="Q33" s="68">
        <v>610</v>
      </c>
      <c r="R33" s="69">
        <v>288.89</v>
      </c>
      <c r="S33" s="68">
        <v>775</v>
      </c>
      <c r="T33" s="69">
        <v>457.55</v>
      </c>
      <c r="U33" s="68">
        <v>0</v>
      </c>
      <c r="V33" s="69">
        <v>0</v>
      </c>
      <c r="W33" s="68">
        <v>0</v>
      </c>
      <c r="X33" s="69">
        <v>0</v>
      </c>
      <c r="Y33" s="68">
        <f t="shared" si="11"/>
      </c>
      <c r="Z33" s="69">
        <f t="shared" si="12"/>
      </c>
      <c r="AA33" s="88"/>
    </row>
    <row r="34">
      <c r="A34" s="67">
        <v>28</v>
      </c>
      <c r="B34" s="67" t="s">
        <v>46</v>
      </c>
      <c r="C34" s="68">
        <v>0</v>
      </c>
      <c r="D34" s="69">
        <v>0</v>
      </c>
      <c r="E34" s="68">
        <v>11</v>
      </c>
      <c r="F34" s="69">
        <v>0.67</v>
      </c>
      <c r="G34" s="68">
        <v>11</v>
      </c>
      <c r="H34" s="69">
        <v>0.67</v>
      </c>
      <c r="I34" s="68">
        <v>0</v>
      </c>
      <c r="J34" s="69">
        <v>0</v>
      </c>
      <c r="K34" s="68">
        <v>0</v>
      </c>
      <c r="L34" s="69">
        <v>0</v>
      </c>
      <c r="M34" s="68">
        <v>0</v>
      </c>
      <c r="N34" s="69">
        <v>0</v>
      </c>
      <c r="O34" s="68">
        <v>0</v>
      </c>
      <c r="P34" s="69">
        <v>0</v>
      </c>
      <c r="Q34" s="68">
        <v>1</v>
      </c>
      <c r="R34" s="69">
        <v>2.48</v>
      </c>
      <c r="S34" s="68">
        <v>1</v>
      </c>
      <c r="T34" s="69">
        <v>2.48</v>
      </c>
      <c r="U34" s="68">
        <v>0</v>
      </c>
      <c r="V34" s="69">
        <v>0</v>
      </c>
      <c r="W34" s="68">
        <v>0</v>
      </c>
      <c r="X34" s="69">
        <v>0</v>
      </c>
      <c r="Y34" s="68">
        <f t="shared" si="11"/>
      </c>
      <c r="Z34" s="69">
        <f t="shared" si="12"/>
      </c>
      <c r="AA34" s="88"/>
    </row>
    <row r="35">
      <c r="A35" s="67">
        <v>29</v>
      </c>
      <c r="B35" s="67" t="s">
        <v>47</v>
      </c>
      <c r="C35" s="68">
        <v>12</v>
      </c>
      <c r="D35" s="69">
        <v>8.428349707</v>
      </c>
      <c r="E35" s="68">
        <v>1939</v>
      </c>
      <c r="F35" s="69">
        <v>17.36</v>
      </c>
      <c r="G35" s="68">
        <v>1951</v>
      </c>
      <c r="H35" s="69">
        <v>25.788349707</v>
      </c>
      <c r="I35" s="68">
        <v>20</v>
      </c>
      <c r="J35" s="69">
        <v>9.77</v>
      </c>
      <c r="K35" s="68">
        <v>29</v>
      </c>
      <c r="L35" s="69">
        <v>8.36</v>
      </c>
      <c r="M35" s="68">
        <v>49</v>
      </c>
      <c r="N35" s="69">
        <v>18.13</v>
      </c>
      <c r="O35" s="68">
        <v>3</v>
      </c>
      <c r="P35" s="69">
        <v>0.53</v>
      </c>
      <c r="Q35" s="68">
        <v>4</v>
      </c>
      <c r="R35" s="69">
        <v>3.89</v>
      </c>
      <c r="S35" s="68">
        <v>7</v>
      </c>
      <c r="T35" s="69">
        <v>4.42</v>
      </c>
      <c r="U35" s="68">
        <v>0</v>
      </c>
      <c r="V35" s="69">
        <v>0</v>
      </c>
      <c r="W35" s="68">
        <v>0</v>
      </c>
      <c r="X35" s="69">
        <v>0</v>
      </c>
      <c r="Y35" s="68">
        <f t="shared" si="11"/>
      </c>
      <c r="Z35" s="69">
        <f t="shared" si="12"/>
      </c>
      <c r="AA35" s="88"/>
    </row>
    <row r="36">
      <c r="A36" s="67">
        <v>30</v>
      </c>
      <c r="B36" s="67" t="s">
        <v>48</v>
      </c>
      <c r="C36" s="68">
        <v>0</v>
      </c>
      <c r="D36" s="69">
        <v>0</v>
      </c>
      <c r="E36" s="68">
        <v>93</v>
      </c>
      <c r="F36" s="69">
        <v>10.22</v>
      </c>
      <c r="G36" s="68">
        <v>93</v>
      </c>
      <c r="H36" s="69">
        <v>10.22</v>
      </c>
      <c r="I36" s="68">
        <v>0</v>
      </c>
      <c r="J36" s="69">
        <v>0</v>
      </c>
      <c r="K36" s="68">
        <v>33</v>
      </c>
      <c r="L36" s="69">
        <v>14.02</v>
      </c>
      <c r="M36" s="68">
        <v>33</v>
      </c>
      <c r="N36" s="69">
        <v>14.02</v>
      </c>
      <c r="O36" s="68">
        <v>0</v>
      </c>
      <c r="P36" s="69">
        <v>0</v>
      </c>
      <c r="Q36" s="68">
        <v>0</v>
      </c>
      <c r="R36" s="69">
        <v>0</v>
      </c>
      <c r="S36" s="68">
        <v>0</v>
      </c>
      <c r="T36" s="69">
        <v>0</v>
      </c>
      <c r="U36" s="68">
        <v>0</v>
      </c>
      <c r="V36" s="69">
        <v>0</v>
      </c>
      <c r="W36" s="68">
        <v>0</v>
      </c>
      <c r="X36" s="69">
        <v>0</v>
      </c>
      <c r="Y36" s="68">
        <f t="shared" si="11"/>
      </c>
      <c r="Z36" s="69">
        <f t="shared" si="12"/>
      </c>
      <c r="AA36" s="88"/>
    </row>
    <row r="37">
      <c r="A37" s="67">
        <v>31</v>
      </c>
      <c r="B37" s="67" t="s">
        <v>49</v>
      </c>
      <c r="C37" s="68">
        <v>11</v>
      </c>
      <c r="D37" s="69">
        <v>0.75</v>
      </c>
      <c r="E37" s="68">
        <v>82</v>
      </c>
      <c r="F37" s="69">
        <v>7.75</v>
      </c>
      <c r="G37" s="68">
        <v>93</v>
      </c>
      <c r="H37" s="69">
        <v>8.5</v>
      </c>
      <c r="I37" s="68">
        <v>0</v>
      </c>
      <c r="J37" s="69">
        <v>0</v>
      </c>
      <c r="K37" s="68">
        <v>0</v>
      </c>
      <c r="L37" s="69">
        <v>0</v>
      </c>
      <c r="M37" s="68">
        <v>0</v>
      </c>
      <c r="N37" s="69">
        <v>0</v>
      </c>
      <c r="O37" s="68">
        <v>0</v>
      </c>
      <c r="P37" s="69">
        <v>0</v>
      </c>
      <c r="Q37" s="68">
        <v>0</v>
      </c>
      <c r="R37" s="69">
        <v>0</v>
      </c>
      <c r="S37" s="68">
        <v>0</v>
      </c>
      <c r="T37" s="69">
        <v>0</v>
      </c>
      <c r="U37" s="68">
        <v>0</v>
      </c>
      <c r="V37" s="69">
        <v>0</v>
      </c>
      <c r="W37" s="68">
        <v>0</v>
      </c>
      <c r="X37" s="69">
        <v>0</v>
      </c>
      <c r="Y37" s="68">
        <f t="shared" si="11"/>
      </c>
      <c r="Z37" s="69">
        <f t="shared" si="12"/>
      </c>
      <c r="AA37" s="88"/>
    </row>
    <row r="38">
      <c r="A38" s="67">
        <v>32</v>
      </c>
      <c r="B38" s="67" t="s">
        <v>50</v>
      </c>
      <c r="C38" s="68">
        <v>106</v>
      </c>
      <c r="D38" s="69">
        <v>29</v>
      </c>
      <c r="E38" s="68">
        <v>880</v>
      </c>
      <c r="F38" s="69">
        <v>167</v>
      </c>
      <c r="G38" s="68">
        <v>986</v>
      </c>
      <c r="H38" s="69">
        <v>196</v>
      </c>
      <c r="I38" s="68">
        <v>132</v>
      </c>
      <c r="J38" s="69">
        <v>56</v>
      </c>
      <c r="K38" s="68">
        <v>575</v>
      </c>
      <c r="L38" s="69">
        <v>98</v>
      </c>
      <c r="M38" s="68">
        <v>707</v>
      </c>
      <c r="N38" s="69">
        <v>154</v>
      </c>
      <c r="O38" s="68">
        <v>90</v>
      </c>
      <c r="P38" s="69">
        <v>57</v>
      </c>
      <c r="Q38" s="68">
        <v>462</v>
      </c>
      <c r="R38" s="69">
        <v>161</v>
      </c>
      <c r="S38" s="68">
        <v>552</v>
      </c>
      <c r="T38" s="69">
        <v>218</v>
      </c>
      <c r="U38" s="68">
        <v>0</v>
      </c>
      <c r="V38" s="69">
        <v>0</v>
      </c>
      <c r="W38" s="68">
        <v>0</v>
      </c>
      <c r="X38" s="69">
        <v>0</v>
      </c>
      <c r="Y38" s="68">
        <f t="shared" si="11"/>
      </c>
      <c r="Z38" s="69">
        <f t="shared" si="12"/>
      </c>
      <c r="AA38" s="88"/>
    </row>
    <row r="39" ht="13.5" s="51" customFormat="1">
      <c r="A39" s="53"/>
      <c r="B39" s="48" t="s">
        <v>51</v>
      </c>
      <c r="C39" s="49">
        <f>SUM(C20:C38)</f>
      </c>
      <c r="D39" s="50">
        <f>SUM(D20:D38)</f>
      </c>
      <c r="E39" s="49">
        <f>SUM(E20:E38)</f>
      </c>
      <c r="F39" s="50">
        <f>SUM(F20:F38)</f>
      </c>
      <c r="G39" s="49">
        <f ref="G39:G53" t="shared" si="13">C39+E39</f>
      </c>
      <c r="H39" s="50">
        <f ref="H39:H53" t="shared" si="14">D39+F39</f>
      </c>
      <c r="I39" s="49">
        <f>SUM(I20:I38)</f>
      </c>
      <c r="J39" s="50">
        <f>SUM(J20:J38)</f>
      </c>
      <c r="K39" s="49">
        <f>SUM(K20:K38)</f>
      </c>
      <c r="L39" s="50">
        <f>SUM(L20:L38)</f>
      </c>
      <c r="M39" s="49">
        <f ref="M39:M53" t="shared" si="15">I39+K39</f>
      </c>
      <c r="N39" s="50">
        <f ref="N39:N53" t="shared" si="16">J39+L39</f>
      </c>
      <c r="O39" s="49">
        <f>SUM(O20:O38)</f>
      </c>
      <c r="P39" s="50">
        <f>SUM(P20:P38)</f>
      </c>
      <c r="Q39" s="49">
        <f>SUM(Q20:Q38)</f>
      </c>
      <c r="R39" s="50">
        <f>SUM(R20:R38)</f>
      </c>
      <c r="S39" s="49">
        <f ref="S39:S53" t="shared" si="17">O39+Q39</f>
      </c>
      <c r="T39" s="50">
        <f ref="T39:T53" t="shared" si="18">P39+R39</f>
      </c>
      <c r="U39" s="49">
        <f>SUM(U20:U38)</f>
      </c>
      <c r="V39" s="50">
        <f ref="V39:Z39" t="shared" si="19">SUM(V20:V38)</f>
      </c>
      <c r="W39" s="49">
        <f t="shared" si="19"/>
      </c>
      <c r="X39" s="50">
        <f t="shared" si="19"/>
      </c>
      <c r="Y39" s="49">
        <f t="shared" si="19"/>
      </c>
      <c r="Z39" s="50">
        <f t="shared" si="19"/>
      </c>
      <c r="AA39" s="88"/>
      <c r="HE39" s="52"/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  <c r="ID39" s="52"/>
      <c r="IE39" s="52"/>
      <c r="IF39" s="52"/>
      <c r="IG39" s="52"/>
      <c r="IH39" s="52"/>
      <c r="II39" s="52"/>
      <c r="IJ39" s="52"/>
      <c r="IK39" s="52"/>
      <c r="IL39" s="52"/>
      <c r="IM39" s="52"/>
      <c r="IN39" s="52"/>
      <c r="IO39" s="52"/>
      <c r="IP39" s="52"/>
      <c r="IQ39" s="52"/>
      <c r="IR39" s="52"/>
      <c r="IS39" s="52"/>
      <c r="IT39" s="52"/>
      <c r="IU39" s="52"/>
      <c r="IV39" s="52"/>
    </row>
    <row r="40">
      <c r="A40" s="66">
        <v>33</v>
      </c>
      <c r="B40" s="67" t="s">
        <v>52</v>
      </c>
      <c r="C40" s="68">
        <v>0</v>
      </c>
      <c r="D40" s="69">
        <v>0</v>
      </c>
      <c r="E40" s="68">
        <v>0</v>
      </c>
      <c r="F40" s="69">
        <v>0</v>
      </c>
      <c r="G40" s="68">
        <v>0</v>
      </c>
      <c r="H40" s="69">
        <v>0</v>
      </c>
      <c r="I40" s="68">
        <v>0</v>
      </c>
      <c r="J40" s="69">
        <v>0</v>
      </c>
      <c r="K40" s="68">
        <v>0</v>
      </c>
      <c r="L40" s="69">
        <v>0</v>
      </c>
      <c r="M40" s="68">
        <v>0</v>
      </c>
      <c r="N40" s="69">
        <v>0</v>
      </c>
      <c r="O40" s="68">
        <v>0</v>
      </c>
      <c r="P40" s="69">
        <v>0</v>
      </c>
      <c r="Q40" s="68">
        <v>0</v>
      </c>
      <c r="R40" s="69">
        <v>0</v>
      </c>
      <c r="S40" s="68">
        <v>0</v>
      </c>
      <c r="T40" s="69">
        <v>0</v>
      </c>
      <c r="U40" s="68">
        <v>0</v>
      </c>
      <c r="V40" s="69">
        <v>0</v>
      </c>
      <c r="W40" s="68">
        <v>35</v>
      </c>
      <c r="X40" s="69">
        <v>1.21</v>
      </c>
      <c r="Y40" s="68">
        <f>G40+M40+S40+U40+W40</f>
      </c>
      <c r="Z40" s="69">
        <f>H40+N40+T40+V40+X40</f>
      </c>
      <c r="AA40" s="88"/>
    </row>
    <row r="41" ht="13.5" s="52" customFormat="1">
      <c r="A41" s="53"/>
      <c r="B41" s="48" t="s">
        <v>53</v>
      </c>
      <c r="C41" s="49">
        <f>SUM(C40:C40)</f>
      </c>
      <c r="D41" s="50">
        <f>SUM(D40:D40)</f>
      </c>
      <c r="E41" s="49">
        <f>SUM(E40:E40)</f>
      </c>
      <c r="F41" s="50">
        <f>SUM(F40:F40)</f>
      </c>
      <c r="G41" s="49">
        <f t="shared" si="13"/>
      </c>
      <c r="H41" s="50">
        <f t="shared" si="14"/>
      </c>
      <c r="I41" s="49">
        <f>SUM(I40:I40)</f>
      </c>
      <c r="J41" s="50">
        <f>SUM(J40:J40)</f>
      </c>
      <c r="K41" s="49">
        <f>SUM(K40:K40)</f>
      </c>
      <c r="L41" s="50">
        <f>SUM(L40:L40)</f>
      </c>
      <c r="M41" s="49">
        <f t="shared" si="15"/>
      </c>
      <c r="N41" s="50">
        <f t="shared" si="16"/>
      </c>
      <c r="O41" s="49">
        <f>SUM(O40:O40)</f>
      </c>
      <c r="P41" s="50">
        <f>SUM(P40:P40)</f>
      </c>
      <c r="Q41" s="49">
        <f>SUM(Q40:Q40)</f>
      </c>
      <c r="R41" s="50">
        <f>SUM(R40:R40)</f>
      </c>
      <c r="S41" s="49">
        <f t="shared" si="17"/>
      </c>
      <c r="T41" s="50">
        <f t="shared" si="18"/>
      </c>
      <c r="U41" s="49">
        <f ref="U41:Z41" t="shared" si="22">SUM(U40:U40)</f>
      </c>
      <c r="V41" s="50">
        <f t="shared" si="22"/>
      </c>
      <c r="W41" s="49">
        <f t="shared" si="22"/>
      </c>
      <c r="X41" s="50">
        <f t="shared" si="22"/>
      </c>
      <c r="Y41" s="49">
        <f t="shared" si="22"/>
      </c>
      <c r="Z41" s="50">
        <f t="shared" si="22"/>
      </c>
      <c r="AA41" s="88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</row>
    <row r="42">
      <c r="A42" s="66">
        <v>34</v>
      </c>
      <c r="B42" s="67" t="s">
        <v>54</v>
      </c>
      <c r="C42" s="68">
        <v>9222</v>
      </c>
      <c r="D42" s="69">
        <v>167.41</v>
      </c>
      <c r="E42" s="68">
        <v>77111</v>
      </c>
      <c r="F42" s="69">
        <v>654.75</v>
      </c>
      <c r="G42" s="68">
        <v>86333</v>
      </c>
      <c r="H42" s="69">
        <v>822.16</v>
      </c>
      <c r="I42" s="68">
        <v>0</v>
      </c>
      <c r="J42" s="69">
        <v>0</v>
      </c>
      <c r="K42" s="68">
        <v>0</v>
      </c>
      <c r="L42" s="69">
        <v>0</v>
      </c>
      <c r="M42" s="68">
        <v>0</v>
      </c>
      <c r="N42" s="69">
        <v>0</v>
      </c>
      <c r="O42" s="68">
        <v>0</v>
      </c>
      <c r="P42" s="69">
        <v>0</v>
      </c>
      <c r="Q42" s="68">
        <v>0</v>
      </c>
      <c r="R42" s="69">
        <v>0</v>
      </c>
      <c r="S42" s="68">
        <v>0</v>
      </c>
      <c r="T42" s="69">
        <v>0</v>
      </c>
      <c r="U42" s="68">
        <v>0</v>
      </c>
      <c r="V42" s="69">
        <v>0</v>
      </c>
      <c r="W42" s="68">
        <v>0</v>
      </c>
      <c r="X42" s="69">
        <v>0</v>
      </c>
      <c r="Y42" s="68">
        <f>G42+M42+S42+U42+W42</f>
      </c>
      <c r="Z42" s="69">
        <f>H42+N42+T42+V42+X42</f>
      </c>
      <c r="AA42" s="88"/>
    </row>
    <row r="43" ht="13.5" s="52" customFormat="1">
      <c r="A43" s="48"/>
      <c r="B43" s="48" t="s">
        <v>55</v>
      </c>
      <c r="C43" s="49">
        <f>SUM(C42:C42)</f>
      </c>
      <c r="D43" s="50">
        <f>SUM(D42:D42)</f>
      </c>
      <c r="E43" s="49">
        <f>SUM(E42:E42)</f>
      </c>
      <c r="F43" s="50">
        <f>SUM(F42:F42)</f>
      </c>
      <c r="G43" s="49">
        <f t="shared" si="13"/>
      </c>
      <c r="H43" s="50">
        <f t="shared" si="14"/>
      </c>
      <c r="I43" s="49">
        <f>SUM(I42:I42)</f>
      </c>
      <c r="J43" s="50">
        <f>SUM(J42:J42)</f>
      </c>
      <c r="K43" s="49">
        <f>SUM(K42:K42)</f>
      </c>
      <c r="L43" s="50">
        <f>SUM(L42:L42)</f>
      </c>
      <c r="M43" s="49">
        <f t="shared" si="15"/>
      </c>
      <c r="N43" s="50">
        <f t="shared" si="16"/>
      </c>
      <c r="O43" s="49">
        <f>SUM(O42:O42)</f>
      </c>
      <c r="P43" s="50">
        <f>SUM(P42:P42)</f>
      </c>
      <c r="Q43" s="49">
        <f>SUM(Q42:Q42)</f>
      </c>
      <c r="R43" s="50">
        <f>SUM(R42:R42)</f>
      </c>
      <c r="S43" s="49">
        <f t="shared" si="17"/>
      </c>
      <c r="T43" s="50">
        <f t="shared" si="18"/>
      </c>
      <c r="U43" s="49">
        <f>U42</f>
      </c>
      <c r="V43" s="50">
        <f ref="V43:Z43" t="shared" si="25">V42</f>
      </c>
      <c r="W43" s="49">
        <f t="shared" si="25"/>
      </c>
      <c r="X43" s="50">
        <f t="shared" si="25"/>
      </c>
      <c r="Y43" s="49">
        <f t="shared" si="25"/>
      </c>
      <c r="Z43" s="50">
        <f t="shared" si="25"/>
      </c>
      <c r="AA43" s="88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</row>
    <row r="44" ht="13.5" s="52" customFormat="1">
      <c r="A44" s="67">
        <v>35</v>
      </c>
      <c r="B44" s="67" t="s">
        <v>56</v>
      </c>
      <c r="C44" s="68">
        <v>523</v>
      </c>
      <c r="D44" s="69">
        <v>48.39</v>
      </c>
      <c r="E44" s="68">
        <v>6479</v>
      </c>
      <c r="F44" s="69">
        <v>409.38</v>
      </c>
      <c r="G44" s="68">
        <v>7002</v>
      </c>
      <c r="H44" s="69">
        <v>457.77</v>
      </c>
      <c r="I44" s="68">
        <v>5</v>
      </c>
      <c r="J44" s="69">
        <v>1.76</v>
      </c>
      <c r="K44" s="68">
        <v>468</v>
      </c>
      <c r="L44" s="69">
        <v>46.41</v>
      </c>
      <c r="M44" s="68">
        <v>473</v>
      </c>
      <c r="N44" s="69">
        <v>48.17</v>
      </c>
      <c r="O44" s="68">
        <v>0</v>
      </c>
      <c r="P44" s="69">
        <v>0</v>
      </c>
      <c r="Q44" s="68">
        <v>5</v>
      </c>
      <c r="R44" s="69">
        <v>7.81</v>
      </c>
      <c r="S44" s="68">
        <v>5</v>
      </c>
      <c r="T44" s="69">
        <v>7.81</v>
      </c>
      <c r="U44" s="68">
        <v>0</v>
      </c>
      <c r="V44" s="69">
        <v>0</v>
      </c>
      <c r="W44" s="68">
        <v>0</v>
      </c>
      <c r="X44" s="69">
        <v>0</v>
      </c>
      <c r="Y44" s="68">
        <f>G44+M44+S44+U44+W44</f>
      </c>
      <c r="Z44" s="69">
        <f>H44+N44+T44+V44+X44</f>
      </c>
      <c r="AA44" s="88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</row>
    <row r="45" ht="13.5" s="52" customFormat="1">
      <c r="A45" s="67">
        <v>36</v>
      </c>
      <c r="B45" s="67" t="s">
        <v>57</v>
      </c>
      <c r="C45" s="68">
        <v>0</v>
      </c>
      <c r="D45" s="69">
        <v>0</v>
      </c>
      <c r="E45" s="68">
        <v>2027</v>
      </c>
      <c r="F45" s="69">
        <v>70.79</v>
      </c>
      <c r="G45" s="68">
        <v>2027</v>
      </c>
      <c r="H45" s="69">
        <v>70.79</v>
      </c>
      <c r="I45" s="68">
        <v>0</v>
      </c>
      <c r="J45" s="69">
        <v>0</v>
      </c>
      <c r="K45" s="68">
        <v>116</v>
      </c>
      <c r="L45" s="69">
        <v>5.8</v>
      </c>
      <c r="M45" s="68">
        <v>116</v>
      </c>
      <c r="N45" s="69">
        <v>5.8</v>
      </c>
      <c r="O45" s="68">
        <v>0</v>
      </c>
      <c r="P45" s="69">
        <v>0</v>
      </c>
      <c r="Q45" s="68">
        <v>3</v>
      </c>
      <c r="R45" s="69">
        <v>0.26</v>
      </c>
      <c r="S45" s="68">
        <v>3</v>
      </c>
      <c r="T45" s="69">
        <v>0.26</v>
      </c>
      <c r="U45" s="68">
        <v>0</v>
      </c>
      <c r="V45" s="69">
        <v>0</v>
      </c>
      <c r="W45" s="68">
        <v>0</v>
      </c>
      <c r="X45" s="69">
        <v>0</v>
      </c>
      <c r="Y45" s="68">
        <f ref="Y45:Y51" t="shared" si="28">G45+M45+S45+U45+W45</f>
      </c>
      <c r="Z45" s="69">
        <f ref="Z45:Z51" t="shared" si="29">H45+N45+T45+V45+X45</f>
      </c>
      <c r="AA45" s="88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</row>
    <row r="46" ht="13.5" s="52" customFormat="1">
      <c r="A46" s="67">
        <v>37</v>
      </c>
      <c r="B46" s="67" t="s">
        <v>58</v>
      </c>
      <c r="C46" s="68">
        <v>54813</v>
      </c>
      <c r="D46" s="69">
        <v>166.9</v>
      </c>
      <c r="E46" s="68">
        <v>13888</v>
      </c>
      <c r="F46" s="69">
        <v>41.69</v>
      </c>
      <c r="G46" s="68">
        <v>68701</v>
      </c>
      <c r="H46" s="69">
        <v>208.59</v>
      </c>
      <c r="I46" s="68">
        <v>0</v>
      </c>
      <c r="J46" s="69">
        <v>0</v>
      </c>
      <c r="K46" s="68">
        <v>0</v>
      </c>
      <c r="L46" s="69">
        <v>0</v>
      </c>
      <c r="M46" s="68">
        <v>0</v>
      </c>
      <c r="N46" s="69">
        <v>0</v>
      </c>
      <c r="O46" s="68">
        <v>0</v>
      </c>
      <c r="P46" s="69">
        <v>0</v>
      </c>
      <c r="Q46" s="68">
        <v>0</v>
      </c>
      <c r="R46" s="69">
        <v>0</v>
      </c>
      <c r="S46" s="68">
        <v>0</v>
      </c>
      <c r="T46" s="69">
        <v>0</v>
      </c>
      <c r="U46" s="68">
        <v>0</v>
      </c>
      <c r="V46" s="69">
        <v>0</v>
      </c>
      <c r="W46" s="68">
        <v>0</v>
      </c>
      <c r="X46" s="69">
        <v>0</v>
      </c>
      <c r="Y46" s="68">
        <f t="shared" si="28"/>
      </c>
      <c r="Z46" s="69">
        <f t="shared" si="29"/>
      </c>
      <c r="AA46" s="88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</row>
    <row r="47" ht="13.5" s="52" customFormat="1">
      <c r="A47" s="67">
        <v>38</v>
      </c>
      <c r="B47" s="67" t="s">
        <v>59</v>
      </c>
      <c r="C47" s="68">
        <v>0</v>
      </c>
      <c r="D47" s="69">
        <v>0</v>
      </c>
      <c r="E47" s="68">
        <v>0</v>
      </c>
      <c r="F47" s="69">
        <v>0</v>
      </c>
      <c r="G47" s="68">
        <v>0</v>
      </c>
      <c r="H47" s="69">
        <v>0</v>
      </c>
      <c r="I47" s="68">
        <v>0</v>
      </c>
      <c r="J47" s="69">
        <v>0</v>
      </c>
      <c r="K47" s="68">
        <v>0</v>
      </c>
      <c r="L47" s="69">
        <v>0</v>
      </c>
      <c r="M47" s="68">
        <v>0</v>
      </c>
      <c r="N47" s="69">
        <v>0</v>
      </c>
      <c r="O47" s="68">
        <v>0</v>
      </c>
      <c r="P47" s="69">
        <v>0</v>
      </c>
      <c r="Q47" s="68">
        <v>0</v>
      </c>
      <c r="R47" s="69">
        <v>0</v>
      </c>
      <c r="S47" s="68">
        <v>0</v>
      </c>
      <c r="T47" s="69">
        <v>0</v>
      </c>
      <c r="U47" s="68">
        <v>0</v>
      </c>
      <c r="V47" s="69">
        <v>0</v>
      </c>
      <c r="W47" s="68">
        <v>0</v>
      </c>
      <c r="X47" s="69">
        <v>0</v>
      </c>
      <c r="Y47" s="68">
        <f t="shared" si="28"/>
      </c>
      <c r="Z47" s="69">
        <f t="shared" si="29"/>
      </c>
      <c r="AA47" s="88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</row>
    <row r="48" ht="13.5" s="52" customFormat="1">
      <c r="A48" s="67">
        <v>39</v>
      </c>
      <c r="B48" s="67" t="s">
        <v>60</v>
      </c>
      <c r="C48" s="68">
        <v>17</v>
      </c>
      <c r="D48" s="69">
        <v>6.39</v>
      </c>
      <c r="E48" s="68">
        <v>1011</v>
      </c>
      <c r="F48" s="69">
        <v>30.2</v>
      </c>
      <c r="G48" s="68">
        <v>1028</v>
      </c>
      <c r="H48" s="69">
        <v>36.59</v>
      </c>
      <c r="I48" s="68">
        <v>1</v>
      </c>
      <c r="J48" s="69">
        <v>2.94</v>
      </c>
      <c r="K48" s="68">
        <v>2</v>
      </c>
      <c r="L48" s="69">
        <v>0.77</v>
      </c>
      <c r="M48" s="68">
        <v>3</v>
      </c>
      <c r="N48" s="69">
        <v>3.71</v>
      </c>
      <c r="O48" s="68">
        <v>0</v>
      </c>
      <c r="P48" s="69">
        <v>0</v>
      </c>
      <c r="Q48" s="68">
        <v>0</v>
      </c>
      <c r="R48" s="69">
        <v>0</v>
      </c>
      <c r="S48" s="68">
        <v>0</v>
      </c>
      <c r="T48" s="69">
        <v>0</v>
      </c>
      <c r="U48" s="68">
        <v>0</v>
      </c>
      <c r="V48" s="69">
        <v>0</v>
      </c>
      <c r="W48" s="68">
        <v>0</v>
      </c>
      <c r="X48" s="69">
        <v>0</v>
      </c>
      <c r="Y48" s="68">
        <f t="shared" si="28"/>
      </c>
      <c r="Z48" s="69">
        <f t="shared" si="29"/>
      </c>
      <c r="AA48" s="88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</row>
    <row r="49" ht="13.5" s="52" customFormat="1">
      <c r="A49" s="67">
        <v>40</v>
      </c>
      <c r="B49" s="67" t="s">
        <v>61</v>
      </c>
      <c r="C49" s="68">
        <v>0</v>
      </c>
      <c r="D49" s="69">
        <v>0</v>
      </c>
      <c r="E49" s="68">
        <v>16</v>
      </c>
      <c r="F49" s="69">
        <v>0.05</v>
      </c>
      <c r="G49" s="68">
        <v>16</v>
      </c>
      <c r="H49" s="69">
        <v>0.05</v>
      </c>
      <c r="I49" s="68">
        <v>0</v>
      </c>
      <c r="J49" s="69">
        <v>0</v>
      </c>
      <c r="K49" s="68">
        <v>0</v>
      </c>
      <c r="L49" s="69">
        <v>0</v>
      </c>
      <c r="M49" s="68">
        <v>0</v>
      </c>
      <c r="N49" s="69">
        <v>0</v>
      </c>
      <c r="O49" s="68">
        <v>0</v>
      </c>
      <c r="P49" s="69">
        <v>0</v>
      </c>
      <c r="Q49" s="68">
        <v>0</v>
      </c>
      <c r="R49" s="69">
        <v>0</v>
      </c>
      <c r="S49" s="68">
        <v>0</v>
      </c>
      <c r="T49" s="69">
        <v>0</v>
      </c>
      <c r="U49" s="68">
        <v>0</v>
      </c>
      <c r="V49" s="69">
        <v>0</v>
      </c>
      <c r="W49" s="68">
        <v>0</v>
      </c>
      <c r="X49" s="69">
        <v>0</v>
      </c>
      <c r="Y49" s="68">
        <f t="shared" si="28"/>
      </c>
      <c r="Z49" s="69">
        <f t="shared" si="29"/>
      </c>
      <c r="AA49" s="88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</row>
    <row r="50" ht="13.5" s="52" customFormat="1">
      <c r="A50" s="67">
        <v>41</v>
      </c>
      <c r="B50" s="67" t="s">
        <v>62</v>
      </c>
      <c r="C50" s="68">
        <v>115</v>
      </c>
      <c r="D50" s="69">
        <v>1.78</v>
      </c>
      <c r="E50" s="68">
        <v>4456</v>
      </c>
      <c r="F50" s="69">
        <v>11.64</v>
      </c>
      <c r="G50" s="68">
        <v>4571</v>
      </c>
      <c r="H50" s="69">
        <v>13.42</v>
      </c>
      <c r="I50" s="68">
        <v>1</v>
      </c>
      <c r="J50" s="69">
        <v>0.24</v>
      </c>
      <c r="K50" s="68">
        <v>1</v>
      </c>
      <c r="L50" s="69">
        <v>0.14</v>
      </c>
      <c r="M50" s="68">
        <v>2</v>
      </c>
      <c r="N50" s="69">
        <v>0.38</v>
      </c>
      <c r="O50" s="68">
        <v>0</v>
      </c>
      <c r="P50" s="69">
        <v>0</v>
      </c>
      <c r="Q50" s="68">
        <v>0</v>
      </c>
      <c r="R50" s="69">
        <v>0</v>
      </c>
      <c r="S50" s="68">
        <v>0</v>
      </c>
      <c r="T50" s="69">
        <v>0</v>
      </c>
      <c r="U50" s="68">
        <v>0</v>
      </c>
      <c r="V50" s="69">
        <v>0</v>
      </c>
      <c r="W50" s="68">
        <v>0</v>
      </c>
      <c r="X50" s="69">
        <v>0</v>
      </c>
      <c r="Y50" s="68">
        <f t="shared" si="28"/>
      </c>
      <c r="Z50" s="69">
        <f t="shared" si="29"/>
      </c>
      <c r="AA50" s="88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</row>
    <row r="51" ht="13.5" s="52" customFormat="1">
      <c r="A51" s="67">
        <v>42</v>
      </c>
      <c r="B51" s="67" t="s">
        <v>63</v>
      </c>
      <c r="C51" s="68">
        <v>0</v>
      </c>
      <c r="D51" s="69">
        <v>0</v>
      </c>
      <c r="E51" s="68">
        <v>17</v>
      </c>
      <c r="F51" s="69">
        <v>2.35</v>
      </c>
      <c r="G51" s="68">
        <v>17</v>
      </c>
      <c r="H51" s="69">
        <v>2.35</v>
      </c>
      <c r="I51" s="68">
        <v>0</v>
      </c>
      <c r="J51" s="69">
        <v>0</v>
      </c>
      <c r="K51" s="68">
        <v>0</v>
      </c>
      <c r="L51" s="69">
        <v>0</v>
      </c>
      <c r="M51" s="68">
        <v>0</v>
      </c>
      <c r="N51" s="69">
        <v>0</v>
      </c>
      <c r="O51" s="68">
        <v>0</v>
      </c>
      <c r="P51" s="69">
        <v>0</v>
      </c>
      <c r="Q51" s="68">
        <v>0</v>
      </c>
      <c r="R51" s="69">
        <v>0</v>
      </c>
      <c r="S51" s="68">
        <v>0</v>
      </c>
      <c r="T51" s="69">
        <v>0</v>
      </c>
      <c r="U51" s="68">
        <v>0</v>
      </c>
      <c r="V51" s="69">
        <v>0</v>
      </c>
      <c r="W51" s="68">
        <v>0</v>
      </c>
      <c r="X51" s="69">
        <v>0</v>
      </c>
      <c r="Y51" s="68">
        <f t="shared" si="28"/>
      </c>
      <c r="Z51" s="69">
        <f t="shared" si="29"/>
      </c>
      <c r="AA51" s="88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</row>
    <row r="52" ht="13.5" s="52" customFormat="1">
      <c r="A52" s="48"/>
      <c r="B52" s="48" t="s">
        <v>64</v>
      </c>
      <c r="C52" s="49">
        <f>SUM(C44:C51)</f>
      </c>
      <c r="D52" s="50">
        <f>SUM(D44:D51)</f>
      </c>
      <c r="E52" s="49">
        <f>SUM(E44:E51)</f>
      </c>
      <c r="F52" s="50">
        <f>SUM(F44:F51)</f>
      </c>
      <c r="G52" s="49">
        <f>C52+E52</f>
      </c>
      <c r="H52" s="50">
        <f>D52+F52</f>
      </c>
      <c r="I52" s="49">
        <f>SUM(I44:I51)</f>
      </c>
      <c r="J52" s="50">
        <f>SUM(J44:J51)</f>
      </c>
      <c r="K52" s="49">
        <f>SUM(K44:K51)</f>
      </c>
      <c r="L52" s="50">
        <f>SUM(L44:L51)</f>
      </c>
      <c r="M52" s="49">
        <f>I52+K52</f>
      </c>
      <c r="N52" s="50">
        <f>J52+L52</f>
      </c>
      <c r="O52" s="49">
        <f>SUM(O44:O51)</f>
      </c>
      <c r="P52" s="50">
        <f>SUM(P44:P51)</f>
      </c>
      <c r="Q52" s="49">
        <f>SUM(Q44:Q51)</f>
      </c>
      <c r="R52" s="50">
        <f>SUM(R44:R51)</f>
      </c>
      <c r="S52" s="49">
        <f>O52+Q52</f>
      </c>
      <c r="T52" s="50">
        <f>P52+R52</f>
      </c>
      <c r="U52" s="49">
        <f>SUM(U44:U51)</f>
      </c>
      <c r="V52" s="50">
        <f ref="V52:Z52" t="shared" si="36">SUM(V44:V51)</f>
      </c>
      <c r="W52" s="49">
        <f t="shared" si="36"/>
      </c>
      <c r="X52" s="50">
        <f t="shared" si="36"/>
      </c>
      <c r="Y52" s="49">
        <f t="shared" si="36"/>
      </c>
      <c r="Z52" s="50">
        <f t="shared" si="36"/>
      </c>
      <c r="AA52" s="88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</row>
    <row r="53" ht="13.5" s="52" customFormat="1">
      <c r="A53" s="48"/>
      <c r="B53" s="48" t="s">
        <v>65</v>
      </c>
      <c r="C53" s="49">
        <f>SUM(C43,C41,C39,C19,C52)</f>
      </c>
      <c r="D53" s="50">
        <f>SUM(D43,D41,D39,D19,D52)</f>
      </c>
      <c r="E53" s="49">
        <f>SUM(E43,E41,E39,E19,E52)</f>
      </c>
      <c r="F53" s="50">
        <f>SUM(F43,F41,F39,F19,F52)</f>
      </c>
      <c r="G53" s="76">
        <f t="shared" si="13"/>
      </c>
      <c r="H53" s="50">
        <f t="shared" si="14"/>
      </c>
      <c r="I53" s="49">
        <f>SUM(I43,I41,I39,I19,I52)</f>
      </c>
      <c r="J53" s="50">
        <f>SUM(J43,J41,J39,J19,J52)</f>
      </c>
      <c r="K53" s="49">
        <f>SUM(K43,K41,K39,K19,K52)</f>
      </c>
      <c r="L53" s="50">
        <f>SUM(L43,L41,L39,L19,L52)</f>
      </c>
      <c r="M53" s="76">
        <f t="shared" si="15"/>
      </c>
      <c r="N53" s="50">
        <f t="shared" si="16"/>
      </c>
      <c r="O53" s="49">
        <f>SUM(O43,O41,O39,O19,O52)</f>
      </c>
      <c r="P53" s="50">
        <f>SUM(P43,P41,P39,P19,P52)</f>
      </c>
      <c r="Q53" s="49">
        <f>SUM(Q43,Q41,Q39,Q19,Q52)</f>
      </c>
      <c r="R53" s="50">
        <f>SUM(R43,R41,R39,R19,R52)</f>
      </c>
      <c r="S53" s="76">
        <f t="shared" si="17"/>
      </c>
      <c r="T53" s="50">
        <f t="shared" si="18"/>
      </c>
      <c r="U53" s="49">
        <f ref="U53:Z53" t="shared" si="37">SUM(U43,U41,U39,U19,U52)</f>
      </c>
      <c r="V53" s="50">
        <f t="shared" si="37"/>
      </c>
      <c r="W53" s="49">
        <f t="shared" si="37"/>
      </c>
      <c r="X53" s="50">
        <f t="shared" si="37"/>
      </c>
      <c r="Y53" s="49">
        <f t="shared" si="37"/>
      </c>
      <c r="Z53" s="50">
        <f t="shared" si="37"/>
      </c>
      <c r="AA53" s="88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</row>
    <row r="54">
      <c r="A54" s="44"/>
      <c r="B54" s="44"/>
      <c r="C54" s="70"/>
      <c r="D54" s="71"/>
      <c r="E54" s="70"/>
      <c r="F54" s="72"/>
      <c r="G54" s="70"/>
      <c r="H54" s="71"/>
    </row>
    <row r="55">
      <c r="A55" s="44"/>
      <c r="B55" s="44"/>
      <c r="C55" s="70"/>
      <c r="D55" s="71"/>
      <c r="E55" s="70"/>
      <c r="F55" s="72"/>
      <c r="G55" s="70"/>
      <c r="H55" s="71"/>
    </row>
  </sheetData>
  <sheetProtection selectLockedCells="1" selectUnlockedCells="1"/>
  <mergeCells>
    <mergeCell ref="I4:J4"/>
    <mergeCell ref="C3:H3"/>
    <mergeCell ref="I3:N3"/>
    <mergeCell ref="O3:T3"/>
    <mergeCell ref="A2:H2"/>
    <mergeCell ref="A4:A5"/>
    <mergeCell ref="B4:B5"/>
    <mergeCell ref="C4:D4"/>
    <mergeCell ref="E4:F4"/>
    <mergeCell ref="G4:H4"/>
    <mergeCell ref="S4:T4"/>
    <mergeCell ref="K4:L4"/>
    <mergeCell ref="M4:N4"/>
    <mergeCell ref="O4:P4"/>
    <mergeCell ref="Q4:R4"/>
    <mergeCell ref="AA3:AA53"/>
    <mergeCell ref="U3:V4"/>
    <mergeCell ref="W3:X4"/>
    <mergeCell ref="Y3:Z4"/>
    <mergeCell ref="X2:Y2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23"/>
  <sheetViews>
    <sheetView topLeftCell="C1" zoomScaleSheetLayoutView="70" workbookViewId="0">
      <selection activeCell="Q4" sqref="Q4"/>
    </sheetView>
  </sheetViews>
  <sheetFormatPr defaultRowHeight="12.75"/>
  <cols>
    <col min="1" max="1" width="5.85546875" customWidth="1" style="43"/>
    <col min="2" max="2" width="28.5703125" customWidth="1" style="43"/>
    <col min="3" max="3" width="10.7109375" customWidth="1" style="74"/>
    <col min="4" max="4" width="12.28515625" customWidth="1" style="74"/>
    <col min="5" max="5" width="11" customWidth="1" style="74"/>
    <col min="6" max="6" width="11.7109375" customWidth="1" style="74"/>
    <col min="7" max="7" width="10" customWidth="1" style="74"/>
    <col min="8" max="9" width="10.7109375" customWidth="1" style="75"/>
    <col min="10" max="10" width="11.7109375" customWidth="1" style="74"/>
    <col min="11" max="11" width="10.42578125" customWidth="1" style="74"/>
    <col min="12" max="12" width="10.7109375" customWidth="1" style="74"/>
    <col min="13" max="13" width="12" customWidth="1" style="74"/>
    <col min="14" max="14" width="11.7109375" customWidth="1" style="74"/>
    <col min="15" max="16" width="10.7109375" customWidth="1" style="75"/>
    <col min="17" max="17" width="9.85546875" customWidth="1" style="75"/>
    <col min="18" max="18" width="11.7109375" customWidth="1" style="74"/>
    <col min="19" max="225" width="9.140625" customWidth="1" style="44"/>
    <col min="226" max="16384" width="9.140625" customWidth="1" style="43"/>
  </cols>
  <sheetData>
    <row r="1" ht="22.35" customHeight="1" s="52" customFormat="1">
      <c r="A1" s="45" t="s">
        <v>66</v>
      </c>
      <c r="B1" s="51"/>
      <c r="C1" s="47" t="s">
        <v>67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</row>
    <row r="2" ht="18.75" customHeight="1" s="52" customFormat="1">
      <c r="A2" s="97" t="s">
        <v>68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3" t="s">
        <v>3</v>
      </c>
      <c r="P2" s="93"/>
      <c r="Q2" s="93"/>
      <c r="R2" s="93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</row>
    <row r="3" ht="14.25" customHeight="1" s="62" customFormat="1">
      <c r="A3" s="96" t="s">
        <v>69</v>
      </c>
      <c r="B3" s="96" t="s">
        <v>12</v>
      </c>
      <c r="C3" s="94" t="s">
        <v>70</v>
      </c>
      <c r="D3" s="94"/>
      <c r="E3" s="94"/>
      <c r="F3" s="94"/>
      <c r="G3" s="94" t="s">
        <v>71</v>
      </c>
      <c r="H3" s="94"/>
      <c r="I3" s="94"/>
      <c r="J3" s="94"/>
      <c r="K3" s="94" t="s">
        <v>72</v>
      </c>
      <c r="L3" s="94"/>
      <c r="M3" s="94"/>
      <c r="N3" s="94"/>
      <c r="O3" s="94" t="s">
        <v>73</v>
      </c>
      <c r="P3" s="94"/>
      <c r="Q3" s="94"/>
      <c r="R3" s="94"/>
      <c r="S3" s="88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</row>
    <row r="4" ht="14.85" customHeight="1" s="63" customFormat="1">
      <c r="A4" s="96"/>
      <c r="B4" s="96"/>
      <c r="C4" s="60" t="s">
        <v>75</v>
      </c>
      <c r="D4" s="60" t="s">
        <v>76</v>
      </c>
      <c r="E4" s="60" t="s">
        <v>77</v>
      </c>
      <c r="F4" s="60" t="s">
        <v>78</v>
      </c>
      <c r="G4" s="60" t="s">
        <v>75</v>
      </c>
      <c r="H4" s="60" t="s">
        <v>76</v>
      </c>
      <c r="I4" s="60" t="s">
        <v>77</v>
      </c>
      <c r="J4" s="60" t="s">
        <v>78</v>
      </c>
      <c r="K4" s="60" t="s">
        <v>75</v>
      </c>
      <c r="L4" s="60" t="s">
        <v>76</v>
      </c>
      <c r="M4" s="60" t="s">
        <v>77</v>
      </c>
      <c r="N4" s="60" t="s">
        <v>78</v>
      </c>
      <c r="O4" s="60" t="s">
        <v>75</v>
      </c>
      <c r="P4" s="60" t="s">
        <v>76</v>
      </c>
      <c r="Q4" s="60" t="s">
        <v>77</v>
      </c>
      <c r="R4" s="60" t="s">
        <v>78</v>
      </c>
      <c r="S4" s="88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 s="58" customFormat="1">
      <c r="A5" s="67">
        <v>1</v>
      </c>
      <c r="B5" s="67" t="s">
        <v>18</v>
      </c>
      <c r="C5" s="69">
        <v>0</v>
      </c>
      <c r="D5" s="69">
        <v>0</v>
      </c>
      <c r="E5" s="69">
        <v>0</v>
      </c>
      <c r="F5" s="69">
        <f>IF(C5=0,0,D5/C5%)</f>
      </c>
      <c r="G5" s="69">
        <v>0</v>
      </c>
      <c r="H5" s="69">
        <v>0</v>
      </c>
      <c r="I5" s="69">
        <v>0</v>
      </c>
      <c r="J5" s="69">
        <f>IF(G5=0,0,H5/G5%)</f>
      </c>
      <c r="K5" s="69">
        <v>0</v>
      </c>
      <c r="L5" s="69">
        <v>0</v>
      </c>
      <c r="M5" s="69">
        <v>0</v>
      </c>
      <c r="N5" s="69">
        <f>IF(K5=0,0,L5/K5%)</f>
      </c>
      <c r="O5" s="69">
        <f>C5+G5+K5</f>
      </c>
      <c r="P5" s="69">
        <f>D5+H5+L5</f>
      </c>
      <c r="Q5" s="69">
        <f>E5+I5+M5</f>
      </c>
      <c r="R5" s="69">
        <f>IF(O5=0,0,P5/O5%)</f>
      </c>
      <c r="S5" s="88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</row>
    <row r="6" ht="12" customHeight="1">
      <c r="A6" s="67">
        <v>2</v>
      </c>
      <c r="B6" s="67" t="s">
        <v>19</v>
      </c>
      <c r="C6" s="69">
        <v>0</v>
      </c>
      <c r="D6" s="69">
        <v>0</v>
      </c>
      <c r="E6" s="69">
        <v>0</v>
      </c>
      <c r="F6" s="69">
        <f ref="F6:F59" t="shared" si="0">IF(C6=0,0,D6/C6%)</f>
      </c>
      <c r="G6" s="69">
        <v>0</v>
      </c>
      <c r="H6" s="69">
        <v>0</v>
      </c>
      <c r="I6" s="69">
        <v>0</v>
      </c>
      <c r="J6" s="69">
        <f ref="J6:J59" t="shared" si="1">IF(G6=0,0,H6/G6%)</f>
      </c>
      <c r="K6" s="69">
        <v>0</v>
      </c>
      <c r="L6" s="69">
        <v>0</v>
      </c>
      <c r="M6" s="69">
        <v>0</v>
      </c>
      <c r="N6" s="69">
        <f ref="N6:N59" t="shared" si="2">IF(K6=0,0,L6/K6%)</f>
      </c>
      <c r="O6" s="69">
        <f ref="O6:O17" t="shared" si="3">C6+G6+K6</f>
      </c>
      <c r="P6" s="69">
        <f ref="P6:P17" t="shared" si="4">D6+H6+L6</f>
      </c>
      <c r="Q6" s="69">
        <f ref="Q6:Q17" t="shared" si="5">E6+I6+M6</f>
      </c>
      <c r="R6" s="69">
        <f ref="R6:R59" t="shared" si="6">IF(O6=0,0,P6/O6%)</f>
      </c>
      <c r="S6" s="88"/>
    </row>
    <row r="7">
      <c r="A7" s="67">
        <v>3</v>
      </c>
      <c r="B7" s="67" t="s">
        <v>20</v>
      </c>
      <c r="C7" s="69">
        <v>0</v>
      </c>
      <c r="D7" s="69">
        <v>0</v>
      </c>
      <c r="E7" s="69">
        <v>0</v>
      </c>
      <c r="F7" s="69">
        <f t="shared" si="0"/>
      </c>
      <c r="G7" s="69">
        <v>0</v>
      </c>
      <c r="H7" s="69">
        <v>0</v>
      </c>
      <c r="I7" s="69">
        <v>0</v>
      </c>
      <c r="J7" s="69">
        <f t="shared" si="1"/>
      </c>
      <c r="K7" s="69">
        <v>0</v>
      </c>
      <c r="L7" s="69">
        <v>0</v>
      </c>
      <c r="M7" s="69">
        <v>0</v>
      </c>
      <c r="N7" s="69">
        <f t="shared" si="2"/>
      </c>
      <c r="O7" s="69">
        <f t="shared" si="3"/>
      </c>
      <c r="P7" s="69">
        <f t="shared" si="4"/>
      </c>
      <c r="Q7" s="69">
        <f t="shared" si="5"/>
      </c>
      <c r="R7" s="69">
        <f t="shared" si="6"/>
      </c>
      <c r="S7" s="88"/>
    </row>
    <row r="8">
      <c r="A8" s="67">
        <v>4</v>
      </c>
      <c r="B8" s="67" t="s">
        <v>21</v>
      </c>
      <c r="C8" s="69">
        <v>0</v>
      </c>
      <c r="D8" s="69">
        <v>0</v>
      </c>
      <c r="E8" s="69">
        <v>0</v>
      </c>
      <c r="F8" s="69">
        <f t="shared" si="0"/>
      </c>
      <c r="G8" s="69">
        <v>0</v>
      </c>
      <c r="H8" s="69">
        <v>0</v>
      </c>
      <c r="I8" s="69">
        <v>0</v>
      </c>
      <c r="J8" s="69">
        <f t="shared" si="1"/>
      </c>
      <c r="K8" s="69">
        <v>0</v>
      </c>
      <c r="L8" s="69">
        <v>0</v>
      </c>
      <c r="M8" s="69">
        <v>0</v>
      </c>
      <c r="N8" s="69">
        <f t="shared" si="2"/>
      </c>
      <c r="O8" s="69">
        <f t="shared" si="3"/>
      </c>
      <c r="P8" s="69">
        <f t="shared" si="4"/>
      </c>
      <c r="Q8" s="69">
        <f t="shared" si="5"/>
      </c>
      <c r="R8" s="69">
        <f t="shared" si="6"/>
      </c>
      <c r="S8" s="88"/>
    </row>
    <row r="9">
      <c r="A9" s="67">
        <v>5</v>
      </c>
      <c r="B9" s="67" t="s">
        <v>22</v>
      </c>
      <c r="C9" s="69">
        <v>89.46</v>
      </c>
      <c r="D9" s="69">
        <v>13.76</v>
      </c>
      <c r="E9" s="69">
        <v>76</v>
      </c>
      <c r="F9" s="69">
        <f t="shared" si="0"/>
      </c>
      <c r="G9" s="69">
        <v>192.65</v>
      </c>
      <c r="H9" s="69">
        <v>88.77</v>
      </c>
      <c r="I9" s="69">
        <v>104</v>
      </c>
      <c r="J9" s="69">
        <f t="shared" si="1"/>
      </c>
      <c r="K9" s="69">
        <v>41.86</v>
      </c>
      <c r="L9" s="69">
        <v>22.92</v>
      </c>
      <c r="M9" s="69">
        <v>19</v>
      </c>
      <c r="N9" s="69">
        <f t="shared" si="2"/>
      </c>
      <c r="O9" s="69">
        <f t="shared" si="3"/>
      </c>
      <c r="P9" s="69">
        <f t="shared" si="4"/>
      </c>
      <c r="Q9" s="69">
        <f t="shared" si="5"/>
      </c>
      <c r="R9" s="69">
        <f t="shared" si="6"/>
      </c>
      <c r="S9" s="88"/>
    </row>
    <row r="10">
      <c r="A10" s="67">
        <v>6</v>
      </c>
      <c r="B10" s="67" t="s">
        <v>23</v>
      </c>
      <c r="C10" s="69">
        <v>33.04</v>
      </c>
      <c r="D10" s="69">
        <v>4.79</v>
      </c>
      <c r="E10" s="69">
        <v>28</v>
      </c>
      <c r="F10" s="69">
        <f t="shared" si="0"/>
      </c>
      <c r="G10" s="69">
        <v>36.7</v>
      </c>
      <c r="H10" s="69">
        <v>4.501</v>
      </c>
      <c r="I10" s="69">
        <v>32</v>
      </c>
      <c r="J10" s="69">
        <f t="shared" si="1"/>
      </c>
      <c r="K10" s="69">
        <v>9.17</v>
      </c>
      <c r="L10" s="69">
        <v>2.588</v>
      </c>
      <c r="M10" s="69">
        <v>7</v>
      </c>
      <c r="N10" s="69">
        <f t="shared" si="2"/>
      </c>
      <c r="O10" s="69">
        <f t="shared" si="3"/>
      </c>
      <c r="P10" s="69">
        <f t="shared" si="4"/>
      </c>
      <c r="Q10" s="69">
        <f t="shared" si="5"/>
      </c>
      <c r="R10" s="69">
        <f t="shared" si="6"/>
      </c>
      <c r="S10" s="88"/>
    </row>
    <row r="11">
      <c r="A11" s="67">
        <v>7</v>
      </c>
      <c r="B11" s="67" t="s">
        <v>24</v>
      </c>
      <c r="C11" s="69">
        <v>0</v>
      </c>
      <c r="D11" s="69">
        <v>0</v>
      </c>
      <c r="E11" s="69">
        <v>0</v>
      </c>
      <c r="F11" s="69">
        <f t="shared" si="0"/>
      </c>
      <c r="G11" s="69">
        <v>0</v>
      </c>
      <c r="H11" s="69">
        <v>0</v>
      </c>
      <c r="I11" s="69">
        <v>0</v>
      </c>
      <c r="J11" s="69">
        <f t="shared" si="1"/>
      </c>
      <c r="K11" s="69">
        <v>0</v>
      </c>
      <c r="L11" s="69">
        <v>0</v>
      </c>
      <c r="M11" s="69">
        <v>0</v>
      </c>
      <c r="N11" s="69">
        <f t="shared" si="2"/>
      </c>
      <c r="O11" s="69">
        <f t="shared" si="3"/>
      </c>
      <c r="P11" s="69">
        <f t="shared" si="4"/>
      </c>
      <c r="Q11" s="69">
        <f t="shared" si="5"/>
      </c>
      <c r="R11" s="69">
        <f t="shared" si="6"/>
      </c>
      <c r="S11" s="88"/>
    </row>
    <row r="12">
      <c r="A12" s="67">
        <v>8</v>
      </c>
      <c r="B12" s="67" t="s">
        <v>25</v>
      </c>
      <c r="C12" s="69">
        <v>2.39</v>
      </c>
      <c r="D12" s="69">
        <v>1.87</v>
      </c>
      <c r="E12" s="69">
        <v>1</v>
      </c>
      <c r="F12" s="69">
        <f t="shared" si="0"/>
      </c>
      <c r="G12" s="69">
        <v>23.27</v>
      </c>
      <c r="H12" s="69">
        <v>11.49</v>
      </c>
      <c r="I12" s="69">
        <v>12</v>
      </c>
      <c r="J12" s="69">
        <f t="shared" si="1"/>
      </c>
      <c r="K12" s="69">
        <v>0.0216</v>
      </c>
      <c r="L12" s="69">
        <v>0.0075</v>
      </c>
      <c r="M12" s="69">
        <v>0</v>
      </c>
      <c r="N12" s="69">
        <f t="shared" si="2"/>
      </c>
      <c r="O12" s="69">
        <f t="shared" si="3"/>
      </c>
      <c r="P12" s="69">
        <f t="shared" si="4"/>
      </c>
      <c r="Q12" s="69">
        <f t="shared" si="5"/>
      </c>
      <c r="R12" s="69">
        <f t="shared" si="6"/>
      </c>
      <c r="S12" s="88"/>
    </row>
    <row r="13">
      <c r="A13" s="67">
        <v>9</v>
      </c>
      <c r="B13" s="67" t="s">
        <v>26</v>
      </c>
      <c r="C13" s="69">
        <v>0</v>
      </c>
      <c r="D13" s="69">
        <v>0</v>
      </c>
      <c r="E13" s="69">
        <v>0</v>
      </c>
      <c r="F13" s="69">
        <f t="shared" si="0"/>
      </c>
      <c r="G13" s="69">
        <v>0</v>
      </c>
      <c r="H13" s="69">
        <v>0</v>
      </c>
      <c r="I13" s="69">
        <v>0</v>
      </c>
      <c r="J13" s="69">
        <f t="shared" si="1"/>
      </c>
      <c r="K13" s="69">
        <v>0</v>
      </c>
      <c r="L13" s="69">
        <v>0</v>
      </c>
      <c r="M13" s="69">
        <v>0</v>
      </c>
      <c r="N13" s="69">
        <f t="shared" si="2"/>
      </c>
      <c r="O13" s="69">
        <f t="shared" si="3"/>
      </c>
      <c r="P13" s="69">
        <f t="shared" si="4"/>
      </c>
      <c r="Q13" s="69">
        <f t="shared" si="5"/>
      </c>
      <c r="R13" s="69">
        <f t="shared" si="6"/>
      </c>
      <c r="S13" s="88"/>
    </row>
    <row r="14">
      <c r="A14" s="67">
        <v>10</v>
      </c>
      <c r="B14" s="48" t="s">
        <v>27</v>
      </c>
      <c r="C14" s="69">
        <v>0</v>
      </c>
      <c r="D14" s="69">
        <v>0</v>
      </c>
      <c r="E14" s="69">
        <v>0</v>
      </c>
      <c r="F14" s="69">
        <f t="shared" si="0"/>
      </c>
      <c r="G14" s="69">
        <v>0</v>
      </c>
      <c r="H14" s="69">
        <v>0</v>
      </c>
      <c r="I14" s="69">
        <v>0</v>
      </c>
      <c r="J14" s="69">
        <f t="shared" si="1"/>
      </c>
      <c r="K14" s="69">
        <v>0</v>
      </c>
      <c r="L14" s="69">
        <v>0</v>
      </c>
      <c r="M14" s="69">
        <v>0</v>
      </c>
      <c r="N14" s="69">
        <f t="shared" si="2"/>
      </c>
      <c r="O14" s="69">
        <f t="shared" si="3"/>
      </c>
      <c r="P14" s="69">
        <f t="shared" si="4"/>
      </c>
      <c r="Q14" s="69">
        <f t="shared" si="5"/>
      </c>
      <c r="R14" s="69">
        <f t="shared" si="6"/>
      </c>
      <c r="S14" s="88"/>
    </row>
    <row r="15">
      <c r="A15" s="67">
        <v>11</v>
      </c>
      <c r="B15" s="67" t="s">
        <v>28</v>
      </c>
      <c r="C15" s="69">
        <v>0</v>
      </c>
      <c r="D15" s="69">
        <v>0</v>
      </c>
      <c r="E15" s="69">
        <v>0</v>
      </c>
      <c r="F15" s="69">
        <f t="shared" si="0"/>
      </c>
      <c r="G15" s="69">
        <v>0</v>
      </c>
      <c r="H15" s="69">
        <v>0</v>
      </c>
      <c r="I15" s="69">
        <v>0</v>
      </c>
      <c r="J15" s="69">
        <f t="shared" si="1"/>
      </c>
      <c r="K15" s="69">
        <v>0</v>
      </c>
      <c r="L15" s="69">
        <v>0</v>
      </c>
      <c r="M15" s="69">
        <v>0</v>
      </c>
      <c r="N15" s="69">
        <f t="shared" si="2"/>
      </c>
      <c r="O15" s="69">
        <f t="shared" si="3"/>
      </c>
      <c r="P15" s="69">
        <f t="shared" si="4"/>
      </c>
      <c r="Q15" s="69">
        <f t="shared" si="5"/>
      </c>
      <c r="R15" s="69">
        <f t="shared" si="6"/>
      </c>
      <c r="S15" s="88"/>
    </row>
    <row r="16">
      <c r="A16" s="67">
        <v>12</v>
      </c>
      <c r="B16" s="67" t="s">
        <v>29</v>
      </c>
      <c r="C16" s="69">
        <v>14</v>
      </c>
      <c r="D16" s="69">
        <v>0.35</v>
      </c>
      <c r="E16" s="69">
        <v>14</v>
      </c>
      <c r="F16" s="69">
        <f t="shared" si="0"/>
      </c>
      <c r="G16" s="69">
        <v>42</v>
      </c>
      <c r="H16" s="69">
        <v>2.35</v>
      </c>
      <c r="I16" s="69">
        <v>40</v>
      </c>
      <c r="J16" s="69">
        <f t="shared" si="1"/>
      </c>
      <c r="K16" s="69">
        <v>12</v>
      </c>
      <c r="L16" s="69">
        <v>0.1</v>
      </c>
      <c r="M16" s="69">
        <v>12</v>
      </c>
      <c r="N16" s="69">
        <f t="shared" si="2"/>
      </c>
      <c r="O16" s="69">
        <f t="shared" si="3"/>
      </c>
      <c r="P16" s="69">
        <f t="shared" si="4"/>
      </c>
      <c r="Q16" s="69">
        <f t="shared" si="5"/>
      </c>
      <c r="R16" s="69">
        <f t="shared" si="6"/>
      </c>
      <c r="S16" s="88"/>
    </row>
    <row r="17">
      <c r="A17" s="67">
        <v>13</v>
      </c>
      <c r="B17" s="67" t="s">
        <v>30</v>
      </c>
      <c r="C17" s="69">
        <v>37.57</v>
      </c>
      <c r="D17" s="69">
        <v>17.03</v>
      </c>
      <c r="E17" s="69">
        <v>21</v>
      </c>
      <c r="F17" s="69">
        <f t="shared" si="0"/>
      </c>
      <c r="G17" s="69">
        <v>69.21</v>
      </c>
      <c r="H17" s="69">
        <v>31.52</v>
      </c>
      <c r="I17" s="69">
        <v>38</v>
      </c>
      <c r="J17" s="69">
        <f t="shared" si="1"/>
      </c>
      <c r="K17" s="69">
        <v>24.84</v>
      </c>
      <c r="L17" s="69">
        <v>13.2</v>
      </c>
      <c r="M17" s="69">
        <v>12</v>
      </c>
      <c r="N17" s="69">
        <f t="shared" si="2"/>
      </c>
      <c r="O17" s="69">
        <f t="shared" si="3"/>
      </c>
      <c r="P17" s="69">
        <f t="shared" si="4"/>
      </c>
      <c r="Q17" s="69">
        <f t="shared" si="5"/>
      </c>
      <c r="R17" s="69">
        <f t="shared" si="6"/>
      </c>
      <c r="S17" s="88"/>
    </row>
    <row r="18" ht="13.5" s="51" customFormat="1">
      <c r="A18" s="48"/>
      <c r="B18" s="48" t="s">
        <v>31</v>
      </c>
      <c r="C18" s="50">
        <f>SUM(C5:C17)</f>
      </c>
      <c r="D18" s="50">
        <f>SUM(D5:D17)</f>
      </c>
      <c r="E18" s="50">
        <f>SUM(E5:E17)</f>
      </c>
      <c r="F18" s="50">
        <f t="shared" si="0"/>
      </c>
      <c r="G18" s="50">
        <f>SUM(G5:G17)</f>
      </c>
      <c r="H18" s="50">
        <f>SUM(H5:H17)</f>
      </c>
      <c r="I18" s="50">
        <f>SUM(I5:I17)</f>
      </c>
      <c r="J18" s="50">
        <f t="shared" si="1"/>
      </c>
      <c r="K18" s="50">
        <f>SUM(K5:K17)</f>
      </c>
      <c r="L18" s="50">
        <f>SUM(L5:L17)</f>
      </c>
      <c r="M18" s="50">
        <f>SUM(M5:M17)</f>
      </c>
      <c r="N18" s="50">
        <f t="shared" si="2"/>
      </c>
      <c r="O18" s="50">
        <f>SUM(O5:O17)</f>
      </c>
      <c r="P18" s="50">
        <f>SUM(P5:P17)</f>
      </c>
      <c r="Q18" s="50">
        <f>SUM(Q5:Q17)</f>
      </c>
      <c r="R18" s="50">
        <f t="shared" si="6"/>
      </c>
      <c r="S18" s="88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451.92</v>
      </c>
      <c r="D19" s="69">
        <v>364.26</v>
      </c>
      <c r="E19" s="69">
        <v>88</v>
      </c>
      <c r="F19" s="69">
        <f t="shared" si="0"/>
      </c>
      <c r="G19" s="69">
        <v>93.03</v>
      </c>
      <c r="H19" s="69">
        <v>87.39</v>
      </c>
      <c r="I19" s="69">
        <v>6</v>
      </c>
      <c r="J19" s="69">
        <f t="shared" si="1"/>
      </c>
      <c r="K19" s="69">
        <v>10.03</v>
      </c>
      <c r="L19" s="69">
        <v>9.66</v>
      </c>
      <c r="M19" s="69">
        <v>0</v>
      </c>
      <c r="N19" s="69">
        <f t="shared" si="2"/>
      </c>
      <c r="O19" s="69">
        <f>C19+G19+K19</f>
      </c>
      <c r="P19" s="69">
        <f>D19+H19+L19</f>
      </c>
      <c r="Q19" s="69">
        <f>E19+I19+M19</f>
      </c>
      <c r="R19" s="69">
        <f t="shared" si="6"/>
      </c>
      <c r="S19" s="88"/>
    </row>
    <row r="20">
      <c r="A20" s="67">
        <v>15</v>
      </c>
      <c r="B20" s="67" t="s">
        <v>33</v>
      </c>
      <c r="C20" s="69">
        <v>0</v>
      </c>
      <c r="D20" s="69">
        <v>0</v>
      </c>
      <c r="E20" s="69">
        <v>0</v>
      </c>
      <c r="F20" s="69">
        <f t="shared" si="0"/>
      </c>
      <c r="G20" s="69">
        <v>0</v>
      </c>
      <c r="H20" s="69">
        <v>0</v>
      </c>
      <c r="I20" s="69">
        <v>0</v>
      </c>
      <c r="J20" s="69">
        <f t="shared" si="1"/>
      </c>
      <c r="K20" s="69">
        <v>0</v>
      </c>
      <c r="L20" s="69">
        <v>0</v>
      </c>
      <c r="M20" s="69">
        <v>0</v>
      </c>
      <c r="N20" s="69">
        <f t="shared" si="2"/>
      </c>
      <c r="O20" s="69">
        <f ref="O20:O37" t="shared" si="10">C20+G20+K20</f>
      </c>
      <c r="P20" s="69">
        <f ref="P20:P37" t="shared" si="11">D20+H20+L20</f>
      </c>
      <c r="Q20" s="69">
        <f ref="Q20:Q37" t="shared" si="12">E20+I20+M20</f>
      </c>
      <c r="R20" s="69">
        <f t="shared" si="6"/>
      </c>
      <c r="S20" s="88"/>
    </row>
    <row r="21">
      <c r="A21" s="67">
        <v>16</v>
      </c>
      <c r="B21" s="67" t="s">
        <v>34</v>
      </c>
      <c r="C21" s="69">
        <v>0</v>
      </c>
      <c r="D21" s="69">
        <v>0</v>
      </c>
      <c r="E21" s="69">
        <v>0</v>
      </c>
      <c r="F21" s="69">
        <f t="shared" si="0"/>
      </c>
      <c r="G21" s="69">
        <v>0</v>
      </c>
      <c r="H21" s="69">
        <v>0</v>
      </c>
      <c r="I21" s="69">
        <v>0</v>
      </c>
      <c r="J21" s="69">
        <f t="shared" si="1"/>
      </c>
      <c r="K21" s="69">
        <v>0</v>
      </c>
      <c r="L21" s="69">
        <v>0</v>
      </c>
      <c r="M21" s="69">
        <v>0</v>
      </c>
      <c r="N21" s="69">
        <f t="shared" si="2"/>
      </c>
      <c r="O21" s="69">
        <f t="shared" si="10"/>
      </c>
      <c r="P21" s="69">
        <f t="shared" si="11"/>
      </c>
      <c r="Q21" s="69">
        <f t="shared" si="12"/>
      </c>
      <c r="R21" s="69">
        <f t="shared" si="6"/>
      </c>
      <c r="S21" s="88"/>
    </row>
    <row r="22">
      <c r="A22" s="67">
        <v>17</v>
      </c>
      <c r="B22" s="67" t="s">
        <v>35</v>
      </c>
      <c r="C22" s="69">
        <v>0</v>
      </c>
      <c r="D22" s="69">
        <v>0</v>
      </c>
      <c r="E22" s="69">
        <v>0</v>
      </c>
      <c r="F22" s="69">
        <f t="shared" si="0"/>
      </c>
      <c r="G22" s="69">
        <v>0</v>
      </c>
      <c r="H22" s="69">
        <v>0</v>
      </c>
      <c r="I22" s="69">
        <v>0</v>
      </c>
      <c r="J22" s="69">
        <f t="shared" si="1"/>
      </c>
      <c r="K22" s="69">
        <v>0</v>
      </c>
      <c r="L22" s="69">
        <v>0</v>
      </c>
      <c r="M22" s="69">
        <v>0</v>
      </c>
      <c r="N22" s="69">
        <f t="shared" si="2"/>
      </c>
      <c r="O22" s="69">
        <f t="shared" si="10"/>
      </c>
      <c r="P22" s="69">
        <f t="shared" si="11"/>
      </c>
      <c r="Q22" s="69">
        <f t="shared" si="12"/>
      </c>
      <c r="R22" s="69">
        <f t="shared" si="6"/>
      </c>
      <c r="S22" s="88"/>
    </row>
    <row r="23">
      <c r="A23" s="67">
        <v>18</v>
      </c>
      <c r="B23" s="67" t="s">
        <v>36</v>
      </c>
      <c r="C23" s="69">
        <v>3.13</v>
      </c>
      <c r="D23" s="69">
        <v>0.04</v>
      </c>
      <c r="E23" s="69">
        <v>3</v>
      </c>
      <c r="F23" s="69">
        <f t="shared" si="0"/>
      </c>
      <c r="G23" s="69">
        <v>1.94</v>
      </c>
      <c r="H23" s="69">
        <v>1.94</v>
      </c>
      <c r="I23" s="69">
        <v>0</v>
      </c>
      <c r="J23" s="69">
        <f t="shared" si="1"/>
      </c>
      <c r="K23" s="69">
        <v>1.35</v>
      </c>
      <c r="L23" s="69">
        <v>1.32</v>
      </c>
      <c r="M23" s="69">
        <v>0</v>
      </c>
      <c r="N23" s="69">
        <f t="shared" si="2"/>
      </c>
      <c r="O23" s="69">
        <f t="shared" si="10"/>
      </c>
      <c r="P23" s="69">
        <f t="shared" si="11"/>
      </c>
      <c r="Q23" s="69">
        <f t="shared" si="12"/>
      </c>
      <c r="R23" s="69">
        <f t="shared" si="6"/>
      </c>
      <c r="S23" s="88"/>
    </row>
    <row r="24">
      <c r="A24" s="67">
        <v>19</v>
      </c>
      <c r="B24" s="67" t="s">
        <v>37</v>
      </c>
      <c r="C24" s="69">
        <v>60.99</v>
      </c>
      <c r="D24" s="69">
        <v>41.46</v>
      </c>
      <c r="E24" s="69">
        <v>20</v>
      </c>
      <c r="F24" s="69">
        <f t="shared" si="0"/>
      </c>
      <c r="G24" s="69">
        <v>234.53</v>
      </c>
      <c r="H24" s="69">
        <v>224.86</v>
      </c>
      <c r="I24" s="69">
        <v>10</v>
      </c>
      <c r="J24" s="69">
        <f t="shared" si="1"/>
      </c>
      <c r="K24" s="69">
        <v>13.71</v>
      </c>
      <c r="L24" s="69">
        <v>9.79</v>
      </c>
      <c r="M24" s="69">
        <v>4</v>
      </c>
      <c r="N24" s="69">
        <f t="shared" si="2"/>
      </c>
      <c r="O24" s="69">
        <f t="shared" si="10"/>
      </c>
      <c r="P24" s="69">
        <f t="shared" si="11"/>
      </c>
      <c r="Q24" s="69">
        <f t="shared" si="12"/>
      </c>
      <c r="R24" s="69">
        <f t="shared" si="6"/>
      </c>
      <c r="S24" s="88"/>
    </row>
    <row r="25">
      <c r="A25" s="67">
        <v>20</v>
      </c>
      <c r="B25" s="67" t="s">
        <v>38</v>
      </c>
      <c r="C25" s="69">
        <v>0</v>
      </c>
      <c r="D25" s="69">
        <v>0</v>
      </c>
      <c r="E25" s="69">
        <v>0</v>
      </c>
      <c r="F25" s="69">
        <f t="shared" si="0"/>
      </c>
      <c r="G25" s="69">
        <v>0</v>
      </c>
      <c r="H25" s="69">
        <v>0</v>
      </c>
      <c r="I25" s="69">
        <v>0</v>
      </c>
      <c r="J25" s="69">
        <f t="shared" si="1"/>
      </c>
      <c r="K25" s="69">
        <v>0</v>
      </c>
      <c r="L25" s="69">
        <v>0</v>
      </c>
      <c r="M25" s="69">
        <v>0</v>
      </c>
      <c r="N25" s="69">
        <f t="shared" si="2"/>
      </c>
      <c r="O25" s="69">
        <f t="shared" si="10"/>
      </c>
      <c r="P25" s="69">
        <f t="shared" si="11"/>
      </c>
      <c r="Q25" s="69">
        <f t="shared" si="12"/>
      </c>
      <c r="R25" s="69">
        <f t="shared" si="6"/>
      </c>
      <c r="S25" s="88"/>
    </row>
    <row r="26">
      <c r="A26" s="67">
        <v>21</v>
      </c>
      <c r="B26" s="67" t="s">
        <v>39</v>
      </c>
      <c r="C26" s="69">
        <v>48.62</v>
      </c>
      <c r="D26" s="69">
        <v>33.81</v>
      </c>
      <c r="E26" s="69">
        <v>15</v>
      </c>
      <c r="F26" s="69">
        <f t="shared" si="0"/>
      </c>
      <c r="G26" s="69">
        <v>103.99</v>
      </c>
      <c r="H26" s="69">
        <v>87.67</v>
      </c>
      <c r="I26" s="69">
        <v>16</v>
      </c>
      <c r="J26" s="69">
        <f t="shared" si="1"/>
      </c>
      <c r="K26" s="69">
        <v>63.73</v>
      </c>
      <c r="L26" s="69">
        <v>61.29</v>
      </c>
      <c r="M26" s="69">
        <v>2</v>
      </c>
      <c r="N26" s="69">
        <f t="shared" si="2"/>
      </c>
      <c r="O26" s="69">
        <f t="shared" si="10"/>
      </c>
      <c r="P26" s="69">
        <f t="shared" si="11"/>
      </c>
      <c r="Q26" s="69">
        <f t="shared" si="12"/>
      </c>
      <c r="R26" s="69">
        <f t="shared" si="6"/>
      </c>
      <c r="S26" s="88"/>
    </row>
    <row r="27">
      <c r="A27" s="67">
        <v>22</v>
      </c>
      <c r="B27" s="67" t="s">
        <v>40</v>
      </c>
      <c r="C27" s="69">
        <v>0</v>
      </c>
      <c r="D27" s="69">
        <v>0</v>
      </c>
      <c r="E27" s="69">
        <v>0</v>
      </c>
      <c r="F27" s="69">
        <f t="shared" si="0"/>
      </c>
      <c r="G27" s="69">
        <v>0</v>
      </c>
      <c r="H27" s="69">
        <v>0</v>
      </c>
      <c r="I27" s="69">
        <v>0</v>
      </c>
      <c r="J27" s="69">
        <f t="shared" si="1"/>
      </c>
      <c r="K27" s="69">
        <v>0</v>
      </c>
      <c r="L27" s="69">
        <v>0</v>
      </c>
      <c r="M27" s="69">
        <v>0</v>
      </c>
      <c r="N27" s="69">
        <f t="shared" si="2"/>
      </c>
      <c r="O27" s="69">
        <f t="shared" si="10"/>
      </c>
      <c r="P27" s="69">
        <f t="shared" si="11"/>
      </c>
      <c r="Q27" s="69">
        <f t="shared" si="12"/>
      </c>
      <c r="R27" s="69">
        <f t="shared" si="6"/>
      </c>
      <c r="S27" s="88"/>
    </row>
    <row r="28">
      <c r="A28" s="67">
        <v>23</v>
      </c>
      <c r="B28" s="67" t="s">
        <v>41</v>
      </c>
      <c r="C28" s="69">
        <v>0</v>
      </c>
      <c r="D28" s="69">
        <v>0</v>
      </c>
      <c r="E28" s="69">
        <v>0</v>
      </c>
      <c r="F28" s="69">
        <f t="shared" si="0"/>
      </c>
      <c r="G28" s="69">
        <v>0</v>
      </c>
      <c r="H28" s="69">
        <v>0</v>
      </c>
      <c r="I28" s="69">
        <v>0</v>
      </c>
      <c r="J28" s="69">
        <f t="shared" si="1"/>
      </c>
      <c r="K28" s="69">
        <v>0</v>
      </c>
      <c r="L28" s="69">
        <v>0</v>
      </c>
      <c r="M28" s="69">
        <v>0</v>
      </c>
      <c r="N28" s="69">
        <f t="shared" si="2"/>
      </c>
      <c r="O28" s="69">
        <f t="shared" si="10"/>
      </c>
      <c r="P28" s="69">
        <f t="shared" si="11"/>
      </c>
      <c r="Q28" s="69">
        <f t="shared" si="12"/>
      </c>
      <c r="R28" s="69">
        <f t="shared" si="6"/>
      </c>
      <c r="S28" s="88"/>
    </row>
    <row r="29">
      <c r="A29" s="67">
        <v>24</v>
      </c>
      <c r="B29" s="67" t="s">
        <v>42</v>
      </c>
      <c r="C29" s="69">
        <v>0</v>
      </c>
      <c r="D29" s="69">
        <v>0</v>
      </c>
      <c r="E29" s="69">
        <v>0</v>
      </c>
      <c r="F29" s="69">
        <f t="shared" si="0"/>
      </c>
      <c r="G29" s="69">
        <v>0</v>
      </c>
      <c r="H29" s="69">
        <v>0</v>
      </c>
      <c r="I29" s="69">
        <v>0</v>
      </c>
      <c r="J29" s="69">
        <f t="shared" si="1"/>
      </c>
      <c r="K29" s="69">
        <v>0</v>
      </c>
      <c r="L29" s="69">
        <v>0</v>
      </c>
      <c r="M29" s="69">
        <v>0</v>
      </c>
      <c r="N29" s="69">
        <f t="shared" si="2"/>
      </c>
      <c r="O29" s="69">
        <f t="shared" si="10"/>
      </c>
      <c r="P29" s="69">
        <f t="shared" si="11"/>
      </c>
      <c r="Q29" s="69">
        <f t="shared" si="12"/>
      </c>
      <c r="R29" s="69">
        <f t="shared" si="6"/>
      </c>
      <c r="S29" s="88"/>
    </row>
    <row r="30">
      <c r="A30" s="67">
        <v>25</v>
      </c>
      <c r="B30" s="67" t="s">
        <v>43</v>
      </c>
      <c r="C30" s="69">
        <v>0</v>
      </c>
      <c r="D30" s="69">
        <v>0</v>
      </c>
      <c r="E30" s="69">
        <v>0</v>
      </c>
      <c r="F30" s="69">
        <f t="shared" si="0"/>
      </c>
      <c r="G30" s="69">
        <v>168.03</v>
      </c>
      <c r="H30" s="69">
        <v>161.15</v>
      </c>
      <c r="I30" s="69">
        <v>7</v>
      </c>
      <c r="J30" s="69">
        <f t="shared" si="1"/>
      </c>
      <c r="K30" s="69">
        <v>0</v>
      </c>
      <c r="L30" s="69">
        <v>0</v>
      </c>
      <c r="M30" s="69">
        <v>0</v>
      </c>
      <c r="N30" s="69">
        <f t="shared" si="2"/>
      </c>
      <c r="O30" s="69">
        <f t="shared" si="10"/>
      </c>
      <c r="P30" s="69">
        <f t="shared" si="11"/>
      </c>
      <c r="Q30" s="69">
        <f t="shared" si="12"/>
      </c>
      <c r="R30" s="69">
        <f t="shared" si="6"/>
      </c>
      <c r="S30" s="88"/>
    </row>
    <row r="31">
      <c r="A31" s="67">
        <v>26</v>
      </c>
      <c r="B31" s="67" t="s">
        <v>44</v>
      </c>
      <c r="C31" s="69">
        <v>0</v>
      </c>
      <c r="D31" s="69">
        <v>0</v>
      </c>
      <c r="E31" s="69">
        <v>0</v>
      </c>
      <c r="F31" s="69">
        <f t="shared" si="0"/>
      </c>
      <c r="G31" s="69">
        <v>0</v>
      </c>
      <c r="H31" s="69">
        <v>0</v>
      </c>
      <c r="I31" s="69">
        <v>0</v>
      </c>
      <c r="J31" s="69">
        <f t="shared" si="1"/>
      </c>
      <c r="K31" s="69">
        <v>0</v>
      </c>
      <c r="L31" s="69">
        <v>0</v>
      </c>
      <c r="M31" s="69">
        <v>0</v>
      </c>
      <c r="N31" s="69">
        <f t="shared" si="2"/>
      </c>
      <c r="O31" s="69">
        <f t="shared" si="10"/>
      </c>
      <c r="P31" s="69">
        <f t="shared" si="11"/>
      </c>
      <c r="Q31" s="69">
        <f t="shared" si="12"/>
      </c>
      <c r="R31" s="69">
        <f t="shared" si="6"/>
      </c>
      <c r="S31" s="88"/>
    </row>
    <row r="32">
      <c r="A32" s="67">
        <v>27</v>
      </c>
      <c r="B32" s="67" t="s">
        <v>45</v>
      </c>
      <c r="C32" s="69">
        <v>0</v>
      </c>
      <c r="D32" s="69">
        <v>0</v>
      </c>
      <c r="E32" s="69">
        <v>0</v>
      </c>
      <c r="F32" s="69">
        <f t="shared" si="0"/>
      </c>
      <c r="G32" s="69">
        <v>0</v>
      </c>
      <c r="H32" s="69">
        <v>0</v>
      </c>
      <c r="I32" s="69">
        <v>0</v>
      </c>
      <c r="J32" s="69">
        <f t="shared" si="1"/>
      </c>
      <c r="K32" s="69">
        <v>0</v>
      </c>
      <c r="L32" s="69">
        <v>0</v>
      </c>
      <c r="M32" s="69">
        <v>0</v>
      </c>
      <c r="N32" s="69">
        <f t="shared" si="2"/>
      </c>
      <c r="O32" s="69">
        <f t="shared" si="10"/>
      </c>
      <c r="P32" s="69">
        <f t="shared" si="11"/>
      </c>
      <c r="Q32" s="69">
        <f t="shared" si="12"/>
      </c>
      <c r="R32" s="69">
        <f t="shared" si="6"/>
      </c>
      <c r="S32" s="88"/>
    </row>
    <row r="33">
      <c r="A33" s="67">
        <v>28</v>
      </c>
      <c r="B33" s="67" t="s">
        <v>46</v>
      </c>
      <c r="C33" s="69">
        <v>0</v>
      </c>
      <c r="D33" s="69">
        <v>0</v>
      </c>
      <c r="E33" s="69">
        <v>0</v>
      </c>
      <c r="F33" s="69">
        <f t="shared" si="0"/>
      </c>
      <c r="G33" s="69">
        <v>0</v>
      </c>
      <c r="H33" s="69">
        <v>0</v>
      </c>
      <c r="I33" s="69">
        <v>0</v>
      </c>
      <c r="J33" s="69">
        <f t="shared" si="1"/>
      </c>
      <c r="K33" s="69">
        <v>0</v>
      </c>
      <c r="L33" s="69">
        <v>0</v>
      </c>
      <c r="M33" s="69">
        <v>0</v>
      </c>
      <c r="N33" s="69">
        <f t="shared" si="2"/>
      </c>
      <c r="O33" s="69">
        <f ref="O33:O34" t="shared" si="13">C33+G33+K33</f>
      </c>
      <c r="P33" s="69">
        <f ref="P33:P34" t="shared" si="14">D33+H33+L33</f>
      </c>
      <c r="Q33" s="69">
        <f ref="Q33:Q34" t="shared" si="15">E33+I33+M33</f>
      </c>
      <c r="R33" s="69">
        <f t="shared" si="6"/>
      </c>
      <c r="S33" s="88"/>
    </row>
    <row r="34">
      <c r="A34" s="67">
        <v>29</v>
      </c>
      <c r="B34" s="67" t="s">
        <v>47</v>
      </c>
      <c r="C34" s="69">
        <v>0</v>
      </c>
      <c r="D34" s="69">
        <v>0</v>
      </c>
      <c r="E34" s="69">
        <v>0</v>
      </c>
      <c r="F34" s="69">
        <f t="shared" si="0"/>
      </c>
      <c r="G34" s="69">
        <v>0</v>
      </c>
      <c r="H34" s="69">
        <v>0</v>
      </c>
      <c r="I34" s="69">
        <v>0</v>
      </c>
      <c r="J34" s="69">
        <f t="shared" si="1"/>
      </c>
      <c r="K34" s="69">
        <v>0</v>
      </c>
      <c r="L34" s="69">
        <v>0</v>
      </c>
      <c r="M34" s="69">
        <v>0</v>
      </c>
      <c r="N34" s="69">
        <f t="shared" si="2"/>
      </c>
      <c r="O34" s="69">
        <f t="shared" si="13"/>
      </c>
      <c r="P34" s="69">
        <f t="shared" si="14"/>
      </c>
      <c r="Q34" s="69">
        <f t="shared" si="15"/>
      </c>
      <c r="R34" s="69">
        <f t="shared" si="6"/>
      </c>
      <c r="S34" s="88"/>
    </row>
    <row r="35">
      <c r="A35" s="67">
        <v>30</v>
      </c>
      <c r="B35" s="67" t="s">
        <v>48</v>
      </c>
      <c r="C35" s="69">
        <v>0</v>
      </c>
      <c r="D35" s="69">
        <v>0</v>
      </c>
      <c r="E35" s="69">
        <v>0</v>
      </c>
      <c r="F35" s="69">
        <f t="shared" si="0"/>
      </c>
      <c r="G35" s="69">
        <v>0</v>
      </c>
      <c r="H35" s="69">
        <v>0</v>
      </c>
      <c r="I35" s="69">
        <v>0</v>
      </c>
      <c r="J35" s="69">
        <f t="shared" si="1"/>
      </c>
      <c r="K35" s="69">
        <v>0</v>
      </c>
      <c r="L35" s="69">
        <v>0</v>
      </c>
      <c r="M35" s="69">
        <v>0</v>
      </c>
      <c r="N35" s="69">
        <f ref="N35:N36" t="shared" si="16">IF(K35=0,0,L35/K35%)</f>
      </c>
      <c r="O35" s="69">
        <f ref="O35:O36" t="shared" si="17">C35+G35+K35</f>
      </c>
      <c r="P35" s="69">
        <f ref="P35:P36" t="shared" si="18">D35+H35+L35</f>
      </c>
      <c r="Q35" s="69">
        <f ref="Q35:Q36" t="shared" si="19">E35+I35+M35</f>
      </c>
      <c r="R35" s="69">
        <f ref="R35:R36" t="shared" si="20">IF(O35=0,0,P35/O35%)</f>
      </c>
      <c r="S35" s="88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v>0</v>
      </c>
      <c r="F36" s="69">
        <f t="shared" si="0"/>
      </c>
      <c r="G36" s="69">
        <v>0</v>
      </c>
      <c r="H36" s="69">
        <v>0</v>
      </c>
      <c r="I36" s="69">
        <v>0</v>
      </c>
      <c r="J36" s="69">
        <f t="shared" si="1"/>
      </c>
      <c r="K36" s="69">
        <v>0</v>
      </c>
      <c r="L36" s="69">
        <v>0</v>
      </c>
      <c r="M36" s="69">
        <v>0</v>
      </c>
      <c r="N36" s="69">
        <f t="shared" si="16"/>
      </c>
      <c r="O36" s="69">
        <f t="shared" si="17"/>
      </c>
      <c r="P36" s="69">
        <f t="shared" si="18"/>
      </c>
      <c r="Q36" s="69">
        <f t="shared" si="19"/>
      </c>
      <c r="R36" s="69">
        <f t="shared" si="20"/>
      </c>
      <c r="S36" s="88"/>
    </row>
    <row r="37">
      <c r="A37" s="67">
        <v>32</v>
      </c>
      <c r="B37" s="67" t="s">
        <v>50</v>
      </c>
      <c r="C37" s="69">
        <v>0</v>
      </c>
      <c r="D37" s="69">
        <v>0</v>
      </c>
      <c r="E37" s="69">
        <v>0</v>
      </c>
      <c r="F37" s="69">
        <f t="shared" si="0"/>
      </c>
      <c r="G37" s="69">
        <v>0</v>
      </c>
      <c r="H37" s="69">
        <v>0</v>
      </c>
      <c r="I37" s="69">
        <v>0</v>
      </c>
      <c r="J37" s="69">
        <f t="shared" si="1"/>
      </c>
      <c r="K37" s="69">
        <v>0</v>
      </c>
      <c r="L37" s="69">
        <v>0</v>
      </c>
      <c r="M37" s="69">
        <v>0</v>
      </c>
      <c r="N37" s="69">
        <f t="shared" si="2"/>
      </c>
      <c r="O37" s="69">
        <f t="shared" si="10"/>
      </c>
      <c r="P37" s="69">
        <f t="shared" si="11"/>
      </c>
      <c r="Q37" s="69">
        <f t="shared" si="12"/>
      </c>
      <c r="R37" s="69">
        <f t="shared" si="6"/>
      </c>
      <c r="S37" s="88"/>
    </row>
    <row r="38" ht="13.5" s="52" customFormat="1">
      <c r="A38" s="53"/>
      <c r="B38" s="48" t="s">
        <v>51</v>
      </c>
      <c r="C38" s="50">
        <f>SUM(C19:C37)</f>
      </c>
      <c r="D38" s="50">
        <f>SUM(D19:D37)</f>
      </c>
      <c r="E38" s="50">
        <f>SUM(E19:E37)</f>
      </c>
      <c r="F38" s="50">
        <f t="shared" si="0"/>
      </c>
      <c r="G38" s="50">
        <f>SUM(G19:G37)</f>
      </c>
      <c r="H38" s="50">
        <f>SUM(H19:H37)</f>
      </c>
      <c r="I38" s="50">
        <f>SUM(I19:I37)</f>
      </c>
      <c r="J38" s="50">
        <f t="shared" si="1"/>
      </c>
      <c r="K38" s="50">
        <f ref="K38:Q38" t="shared" si="21">SUM(K19:K37)</f>
      </c>
      <c r="L38" s="50">
        <f t="shared" si="21"/>
      </c>
      <c r="M38" s="50">
        <f t="shared" si="21"/>
      </c>
      <c r="N38" s="50">
        <f t="shared" si="2"/>
      </c>
      <c r="O38" s="50">
        <f t="shared" si="21"/>
      </c>
      <c r="P38" s="50">
        <f t="shared" si="21"/>
      </c>
      <c r="Q38" s="50">
        <f t="shared" si="21"/>
      </c>
      <c r="R38" s="50">
        <f t="shared" si="6"/>
      </c>
      <c r="S38" s="88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</row>
    <row r="39">
      <c r="A39" s="66">
        <v>33</v>
      </c>
      <c r="B39" s="67" t="s">
        <v>52</v>
      </c>
      <c r="C39" s="69">
        <v>6356.47</v>
      </c>
      <c r="D39" s="69">
        <v>4195.09</v>
      </c>
      <c r="E39" s="69">
        <v>2161</v>
      </c>
      <c r="F39" s="69">
        <f t="shared" si="0"/>
      </c>
      <c r="G39" s="69">
        <v>0</v>
      </c>
      <c r="H39" s="69">
        <v>0</v>
      </c>
      <c r="I39" s="69">
        <v>0</v>
      </c>
      <c r="J39" s="69">
        <f t="shared" si="1"/>
      </c>
      <c r="K39" s="69">
        <v>131.96</v>
      </c>
      <c r="L39" s="69">
        <v>66.93</v>
      </c>
      <c r="M39" s="69">
        <v>65</v>
      </c>
      <c r="N39" s="69">
        <f t="shared" si="2"/>
      </c>
      <c r="O39" s="69">
        <f>C39+G39+K39</f>
      </c>
      <c r="P39" s="69">
        <f>D39+H39+L39</f>
      </c>
      <c r="Q39" s="69">
        <f>E39+I39+M39</f>
      </c>
      <c r="R39" s="69">
        <f t="shared" si="6"/>
      </c>
      <c r="S39" s="88"/>
    </row>
    <row r="40" ht="13.5" s="52" customFormat="1">
      <c r="A40" s="53"/>
      <c r="B40" s="54" t="s">
        <v>53</v>
      </c>
      <c r="C40" s="50">
        <f>SUM(C39:C39)</f>
      </c>
      <c r="D40" s="50">
        <f>SUM(D39:D39)</f>
      </c>
      <c r="E40" s="50">
        <f>SUM(E39:E39)</f>
      </c>
      <c r="F40" s="50">
        <f t="shared" si="0"/>
      </c>
      <c r="G40" s="50">
        <f>SUM(G39:G39)</f>
      </c>
      <c r="H40" s="50">
        <f>SUM(H39:H39)</f>
      </c>
      <c r="I40" s="50">
        <f>SUM(I39:I39)</f>
      </c>
      <c r="J40" s="50">
        <f t="shared" si="1"/>
      </c>
      <c r="K40" s="50">
        <f>SUM(K39:K39)</f>
      </c>
      <c r="L40" s="50">
        <f>SUM(L39:L39)</f>
      </c>
      <c r="M40" s="50">
        <f>SUM(M39:M39)</f>
      </c>
      <c r="N40" s="50">
        <f t="shared" si="2"/>
      </c>
      <c r="O40" s="50">
        <f>SUM(O39:O39)</f>
      </c>
      <c r="P40" s="50">
        <f>SUM(P39:P39)</f>
      </c>
      <c r="Q40" s="50">
        <f>SUM(Q39:Q39)</f>
      </c>
      <c r="R40" s="50">
        <f t="shared" si="6"/>
      </c>
      <c r="S40" s="88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</row>
    <row r="41">
      <c r="A41" s="66">
        <v>34</v>
      </c>
      <c r="B41" s="67" t="s">
        <v>54</v>
      </c>
      <c r="C41" s="69">
        <v>862.25</v>
      </c>
      <c r="D41" s="69">
        <v>788.99</v>
      </c>
      <c r="E41" s="69">
        <v>73</v>
      </c>
      <c r="F41" s="69">
        <f t="shared" si="0"/>
      </c>
      <c r="G41" s="69">
        <v>248.71</v>
      </c>
      <c r="H41" s="69">
        <v>192.95</v>
      </c>
      <c r="I41" s="69">
        <v>56</v>
      </c>
      <c r="J41" s="69">
        <f t="shared" si="1"/>
      </c>
      <c r="K41" s="69">
        <v>339.15</v>
      </c>
      <c r="L41" s="69">
        <v>314.19</v>
      </c>
      <c r="M41" s="69">
        <v>25</v>
      </c>
      <c r="N41" s="69">
        <f t="shared" si="2"/>
      </c>
      <c r="O41" s="69">
        <f>C41+G41+K41</f>
      </c>
      <c r="P41" s="69">
        <f>D41+H41+L41</f>
      </c>
      <c r="Q41" s="69">
        <f>E41+I41+M41</f>
      </c>
      <c r="R41" s="69">
        <f t="shared" si="6"/>
      </c>
      <c r="S41" s="88"/>
    </row>
    <row r="42" ht="13.5" s="52" customFormat="1">
      <c r="A42" s="48"/>
      <c r="B42" s="48" t="s">
        <v>55</v>
      </c>
      <c r="C42" s="50">
        <f>SUM(C41:C41)</f>
      </c>
      <c r="D42" s="50">
        <f>SUM(D41:D41)</f>
      </c>
      <c r="E42" s="50">
        <f>SUM(E41:E41)</f>
      </c>
      <c r="F42" s="50">
        <f t="shared" si="0"/>
      </c>
      <c r="G42" s="50">
        <f>SUM(G41:G41)</f>
      </c>
      <c r="H42" s="50">
        <f>SUM(H41:H41)</f>
      </c>
      <c r="I42" s="50">
        <f>SUM(I41:I41)</f>
      </c>
      <c r="J42" s="50">
        <f t="shared" si="1"/>
      </c>
      <c r="K42" s="50">
        <f>SUM(K41:K41)</f>
      </c>
      <c r="L42" s="50">
        <f>SUM(L41:L41)</f>
      </c>
      <c r="M42" s="50">
        <f>SUM(M41:M41)</f>
      </c>
      <c r="N42" s="50">
        <f t="shared" si="2"/>
      </c>
      <c r="O42" s="50">
        <f>SUM(O41:O41)</f>
      </c>
      <c r="P42" s="50">
        <f>SUM(P41:P41)</f>
      </c>
      <c r="Q42" s="50">
        <f>SUM(Q41:Q41)</f>
      </c>
      <c r="R42" s="50">
        <f t="shared" si="6"/>
      </c>
      <c r="S42" s="88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</row>
    <row r="43" ht="13.5" s="52" customFormat="1">
      <c r="A43" s="67">
        <v>35</v>
      </c>
      <c r="B43" s="48" t="s">
        <v>56</v>
      </c>
      <c r="C43" s="50">
        <v>0</v>
      </c>
      <c r="D43" s="50">
        <v>0</v>
      </c>
      <c r="E43" s="50">
        <v>0</v>
      </c>
      <c r="F43" s="69">
        <f t="shared" si="0"/>
      </c>
      <c r="G43" s="50">
        <v>0</v>
      </c>
      <c r="H43" s="50">
        <v>0</v>
      </c>
      <c r="I43" s="50">
        <v>0</v>
      </c>
      <c r="J43" s="69">
        <f t="shared" si="1"/>
      </c>
      <c r="K43" s="50">
        <v>0</v>
      </c>
      <c r="L43" s="50">
        <v>0</v>
      </c>
      <c r="M43" s="50">
        <v>0</v>
      </c>
      <c r="N43" s="69">
        <f ref="N43:N50" t="shared" si="28">IF(K43=0,0,L43/K43%)</f>
      </c>
      <c r="O43" s="69">
        <f ref="O43:O50" t="shared" si="29">C43+G43+K43</f>
      </c>
      <c r="P43" s="69">
        <f ref="P43:P50" t="shared" si="30">D43+H43+L43</f>
      </c>
      <c r="Q43" s="69">
        <f ref="Q43:Q50" t="shared" si="31">E43+I43+M43</f>
      </c>
      <c r="R43" s="69">
        <f ref="R43:R50" t="shared" si="32">IF(O43=0,0,P43/O43%)</f>
      </c>
      <c r="S43" s="88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</row>
    <row r="44" ht="13.5" s="52" customFormat="1">
      <c r="A44" s="67">
        <v>36</v>
      </c>
      <c r="B44" s="48" t="s">
        <v>57</v>
      </c>
      <c r="C44" s="50">
        <v>0</v>
      </c>
      <c r="D44" s="50">
        <v>0</v>
      </c>
      <c r="E44" s="50">
        <v>0</v>
      </c>
      <c r="F44" s="69">
        <f t="shared" si="0"/>
      </c>
      <c r="G44" s="50">
        <v>0</v>
      </c>
      <c r="H44" s="50">
        <v>0</v>
      </c>
      <c r="I44" s="50">
        <v>0</v>
      </c>
      <c r="J44" s="69">
        <f t="shared" si="1"/>
      </c>
      <c r="K44" s="50">
        <v>0</v>
      </c>
      <c r="L44" s="50">
        <v>0</v>
      </c>
      <c r="M44" s="50">
        <v>0</v>
      </c>
      <c r="N44" s="69">
        <f ref="N44:N49" t="shared" si="33">IF(K44=0,0,L44/K44%)</f>
      </c>
      <c r="O44" s="69">
        <f ref="O44:O49" t="shared" si="34">C44+G44+K44</f>
      </c>
      <c r="P44" s="69">
        <f ref="P44:P49" t="shared" si="35">D44+H44+L44</f>
      </c>
      <c r="Q44" s="69">
        <f ref="Q44:Q49" t="shared" si="36">E44+I44+M44</f>
      </c>
      <c r="R44" s="69">
        <f ref="R44:R49" t="shared" si="37">IF(O44=0,0,P44/O44%)</f>
      </c>
      <c r="S44" s="88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</row>
    <row r="45" ht="13.5" s="52" customFormat="1">
      <c r="A45" s="67">
        <v>37</v>
      </c>
      <c r="B45" s="48" t="s">
        <v>58</v>
      </c>
      <c r="C45" s="50">
        <v>26.38</v>
      </c>
      <c r="D45" s="50">
        <v>23.6</v>
      </c>
      <c r="E45" s="50">
        <v>3</v>
      </c>
      <c r="F45" s="69">
        <f t="shared" si="0"/>
      </c>
      <c r="G45" s="50">
        <v>26.06</v>
      </c>
      <c r="H45" s="50">
        <v>22.25</v>
      </c>
      <c r="I45" s="50">
        <v>4</v>
      </c>
      <c r="J45" s="69">
        <f t="shared" si="1"/>
      </c>
      <c r="K45" s="50">
        <v>9.69</v>
      </c>
      <c r="L45" s="50">
        <v>7.5</v>
      </c>
      <c r="M45" s="50">
        <v>2</v>
      </c>
      <c r="N45" s="69">
        <f t="shared" si="33"/>
      </c>
      <c r="O45" s="69">
        <f t="shared" si="34"/>
      </c>
      <c r="P45" s="69">
        <f t="shared" si="35"/>
      </c>
      <c r="Q45" s="69">
        <f t="shared" si="36"/>
      </c>
      <c r="R45" s="69">
        <f t="shared" si="37"/>
      </c>
      <c r="S45" s="88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</row>
    <row r="46" ht="13.5" s="52" customFormat="1">
      <c r="A46" s="67">
        <v>38</v>
      </c>
      <c r="B46" s="48" t="s">
        <v>59</v>
      </c>
      <c r="C46" s="50">
        <v>238</v>
      </c>
      <c r="D46" s="50">
        <v>0.516</v>
      </c>
      <c r="E46" s="50">
        <v>237</v>
      </c>
      <c r="F46" s="69">
        <f t="shared" si="0"/>
      </c>
      <c r="G46" s="50">
        <v>0</v>
      </c>
      <c r="H46" s="50">
        <v>0</v>
      </c>
      <c r="I46" s="50">
        <v>0</v>
      </c>
      <c r="J46" s="69">
        <f t="shared" si="1"/>
      </c>
      <c r="K46" s="50">
        <v>361</v>
      </c>
      <c r="L46" s="50">
        <v>0.581</v>
      </c>
      <c r="M46" s="50">
        <v>360</v>
      </c>
      <c r="N46" s="69">
        <f t="shared" si="33"/>
      </c>
      <c r="O46" s="69">
        <f t="shared" si="34"/>
      </c>
      <c r="P46" s="69">
        <f t="shared" si="35"/>
      </c>
      <c r="Q46" s="69">
        <f t="shared" si="36"/>
      </c>
      <c r="R46" s="69">
        <f t="shared" si="37"/>
      </c>
      <c r="S46" s="88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</row>
    <row r="47" ht="13.5" s="52" customFormat="1">
      <c r="A47" s="67">
        <v>39</v>
      </c>
      <c r="B47" s="48" t="s">
        <v>60</v>
      </c>
      <c r="C47" s="50">
        <v>35.8</v>
      </c>
      <c r="D47" s="50">
        <v>34.66</v>
      </c>
      <c r="E47" s="50">
        <v>1</v>
      </c>
      <c r="F47" s="69">
        <f t="shared" si="0"/>
      </c>
      <c r="G47" s="50">
        <v>6.01</v>
      </c>
      <c r="H47" s="50">
        <v>6.17</v>
      </c>
      <c r="I47" s="50">
        <v>0</v>
      </c>
      <c r="J47" s="69">
        <f t="shared" si="1"/>
      </c>
      <c r="K47" s="50">
        <v>74.92</v>
      </c>
      <c r="L47" s="50">
        <v>69.35</v>
      </c>
      <c r="M47" s="50">
        <v>6</v>
      </c>
      <c r="N47" s="69">
        <f t="shared" si="33"/>
      </c>
      <c r="O47" s="69">
        <f t="shared" si="34"/>
      </c>
      <c r="P47" s="69">
        <f t="shared" si="35"/>
      </c>
      <c r="Q47" s="69">
        <f t="shared" si="36"/>
      </c>
      <c r="R47" s="69">
        <f t="shared" si="37"/>
      </c>
      <c r="S47" s="88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</row>
    <row r="48" ht="13.5" s="52" customFormat="1">
      <c r="A48" s="67">
        <v>40</v>
      </c>
      <c r="B48" s="48" t="s">
        <v>61</v>
      </c>
      <c r="C48" s="50">
        <v>0</v>
      </c>
      <c r="D48" s="50">
        <v>0</v>
      </c>
      <c r="E48" s="50">
        <v>0</v>
      </c>
      <c r="F48" s="69">
        <f t="shared" si="0"/>
      </c>
      <c r="G48" s="50">
        <v>0</v>
      </c>
      <c r="H48" s="50">
        <v>0</v>
      </c>
      <c r="I48" s="50">
        <v>0</v>
      </c>
      <c r="J48" s="69">
        <f t="shared" si="1"/>
      </c>
      <c r="K48" s="50">
        <v>0</v>
      </c>
      <c r="L48" s="50">
        <v>0</v>
      </c>
      <c r="M48" s="50">
        <v>0</v>
      </c>
      <c r="N48" s="69">
        <f t="shared" si="33"/>
      </c>
      <c r="O48" s="69">
        <f t="shared" si="34"/>
      </c>
      <c r="P48" s="69">
        <f t="shared" si="35"/>
      </c>
      <c r="Q48" s="69">
        <f t="shared" si="36"/>
      </c>
      <c r="R48" s="69">
        <f t="shared" si="37"/>
      </c>
      <c r="S48" s="88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</row>
    <row r="49" ht="13.5" s="52" customFormat="1">
      <c r="A49" s="67">
        <v>41</v>
      </c>
      <c r="B49" s="48" t="s">
        <v>62</v>
      </c>
      <c r="C49" s="50">
        <v>36446</v>
      </c>
      <c r="D49" s="50">
        <v>2.49</v>
      </c>
      <c r="E49" s="50">
        <v>36444</v>
      </c>
      <c r="F49" s="69">
        <f t="shared" si="0"/>
      </c>
      <c r="G49" s="50">
        <v>116353</v>
      </c>
      <c r="H49" s="50">
        <v>15.57</v>
      </c>
      <c r="I49" s="50">
        <v>116337</v>
      </c>
      <c r="J49" s="69">
        <f t="shared" si="1"/>
      </c>
      <c r="K49" s="50">
        <v>292442</v>
      </c>
      <c r="L49" s="50">
        <v>21</v>
      </c>
      <c r="M49" s="50">
        <v>292421</v>
      </c>
      <c r="N49" s="69">
        <f t="shared" si="33"/>
      </c>
      <c r="O49" s="69">
        <f t="shared" si="34"/>
      </c>
      <c r="P49" s="69">
        <f t="shared" si="35"/>
      </c>
      <c r="Q49" s="69">
        <f t="shared" si="36"/>
      </c>
      <c r="R49" s="69">
        <f t="shared" si="37"/>
      </c>
      <c r="S49" s="88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</row>
    <row r="50" ht="13.5" s="52" customFormat="1">
      <c r="A50" s="67">
        <v>42</v>
      </c>
      <c r="B50" s="48" t="s">
        <v>63</v>
      </c>
      <c r="C50" s="50">
        <v>3.54</v>
      </c>
      <c r="D50" s="50">
        <v>3.35</v>
      </c>
      <c r="E50" s="50">
        <v>0</v>
      </c>
      <c r="F50" s="69">
        <f t="shared" si="0"/>
      </c>
      <c r="G50" s="50">
        <v>0</v>
      </c>
      <c r="H50" s="50">
        <v>0</v>
      </c>
      <c r="I50" s="50">
        <v>0</v>
      </c>
      <c r="J50" s="69">
        <f t="shared" si="1"/>
      </c>
      <c r="K50" s="50">
        <v>24.27</v>
      </c>
      <c r="L50" s="50">
        <v>22.88</v>
      </c>
      <c r="M50" s="50">
        <v>1</v>
      </c>
      <c r="N50" s="69">
        <f t="shared" si="28"/>
      </c>
      <c r="O50" s="69">
        <f t="shared" si="29"/>
      </c>
      <c r="P50" s="69">
        <f t="shared" si="30"/>
      </c>
      <c r="Q50" s="69">
        <f t="shared" si="31"/>
      </c>
      <c r="R50" s="69">
        <f t="shared" si="32"/>
      </c>
      <c r="S50" s="88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</row>
    <row r="51" ht="13.5" customHeight="1" s="52" customFormat="1">
      <c r="A51" s="48"/>
      <c r="B51" s="48" t="s">
        <v>64</v>
      </c>
      <c r="C51" s="50">
        <f>SUM(C43:C50)</f>
      </c>
      <c r="D51" s="50">
        <f>SUM(D43:D50)</f>
      </c>
      <c r="E51" s="50">
        <f>SUM(E43:E50)</f>
      </c>
      <c r="F51" s="50">
        <f>IF(C51=0,0,D51/C51%)</f>
      </c>
      <c r="G51" s="50">
        <f>SUM(G43:G50)</f>
      </c>
      <c r="H51" s="50">
        <f>SUM(H43:H50)</f>
      </c>
      <c r="I51" s="50">
        <f>SUM(I43:I50)</f>
      </c>
      <c r="J51" s="50">
        <f>IF(G51=0,0,H51/G51%)</f>
      </c>
      <c r="K51" s="50">
        <f>SUM(K43:K50)</f>
      </c>
      <c r="L51" s="50">
        <f>SUM(L43:L50)</f>
      </c>
      <c r="M51" s="50">
        <f>SUM(M43:M50)</f>
      </c>
      <c r="N51" s="50">
        <f ref="N51:N58" t="shared" si="40">IF(K51=0,0,L51/K51%)</f>
      </c>
      <c r="O51" s="50">
        <f>SUM(O43:O50)</f>
      </c>
      <c r="P51" s="50">
        <f>SUM(P43:P50)</f>
      </c>
      <c r="Q51" s="50">
        <f>SUM(Q43:Q50)</f>
      </c>
      <c r="R51" s="50">
        <f ref="R51:R58" t="shared" si="41">IF(O51=0,0,P51/O51%)</f>
      </c>
      <c r="S51" s="88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</row>
    <row r="52" ht="0" hidden="1" s="52" customFormat="1">
      <c r="A52" s="67">
        <v>43</v>
      </c>
      <c r="B52" s="48" t="s">
        <v>79</v>
      </c>
      <c r="C52" s="50">
        <v>0</v>
      </c>
      <c r="D52" s="50">
        <v>0</v>
      </c>
      <c r="E52" s="50">
        <v>0</v>
      </c>
      <c r="F52" s="69">
        <f t="shared" si="0"/>
      </c>
      <c r="G52" s="50">
        <v>0</v>
      </c>
      <c r="H52" s="50">
        <v>0</v>
      </c>
      <c r="I52" s="50">
        <v>0</v>
      </c>
      <c r="J52" s="69">
        <f t="shared" si="1"/>
      </c>
      <c r="K52" s="50">
        <v>0</v>
      </c>
      <c r="L52" s="50">
        <v>0</v>
      </c>
      <c r="M52" s="50">
        <v>0</v>
      </c>
      <c r="N52" s="69">
        <f t="shared" si="40"/>
      </c>
      <c r="O52" s="69">
        <f ref="O52:O58" t="shared" si="42">C52+G52+K52</f>
      </c>
      <c r="P52" s="69">
        <f ref="P52:P58" t="shared" si="43">D52+H52+L52</f>
      </c>
      <c r="Q52" s="69">
        <f ref="Q52:Q58" t="shared" si="44">E52+I52+M52</f>
      </c>
      <c r="R52" s="69">
        <f t="shared" si="41"/>
      </c>
      <c r="S52" s="88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</row>
    <row r="53" ht="0" hidden="1" s="52" customFormat="1">
      <c r="A53" s="67">
        <v>44</v>
      </c>
      <c r="B53" s="48" t="s">
        <v>80</v>
      </c>
      <c r="C53" s="50">
        <v>0</v>
      </c>
      <c r="D53" s="50">
        <v>0</v>
      </c>
      <c r="E53" s="50">
        <v>0</v>
      </c>
      <c r="F53" s="69">
        <f t="shared" si="0"/>
      </c>
      <c r="G53" s="50">
        <v>0</v>
      </c>
      <c r="H53" s="50">
        <v>0</v>
      </c>
      <c r="I53" s="50">
        <v>0</v>
      </c>
      <c r="J53" s="69">
        <f t="shared" si="1"/>
      </c>
      <c r="K53" s="50">
        <v>0</v>
      </c>
      <c r="L53" s="50">
        <v>0</v>
      </c>
      <c r="M53" s="50">
        <v>0</v>
      </c>
      <c r="N53" s="69">
        <f t="shared" si="40"/>
      </c>
      <c r="O53" s="69">
        <f t="shared" si="42"/>
      </c>
      <c r="P53" s="69">
        <f t="shared" si="43"/>
      </c>
      <c r="Q53" s="69">
        <f t="shared" si="44"/>
      </c>
      <c r="R53" s="69">
        <f t="shared" si="41"/>
      </c>
      <c r="S53" s="88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</row>
    <row r="54" ht="0" hidden="1" s="52" customFormat="1">
      <c r="A54" s="67">
        <v>45</v>
      </c>
      <c r="B54" s="48" t="s">
        <v>81</v>
      </c>
      <c r="C54" s="50">
        <v>0</v>
      </c>
      <c r="D54" s="50">
        <v>0</v>
      </c>
      <c r="E54" s="50">
        <v>0</v>
      </c>
      <c r="F54" s="69">
        <f t="shared" si="0"/>
      </c>
      <c r="G54" s="50">
        <v>0</v>
      </c>
      <c r="H54" s="50">
        <v>0</v>
      </c>
      <c r="I54" s="50">
        <v>0</v>
      </c>
      <c r="J54" s="69">
        <f t="shared" si="1"/>
      </c>
      <c r="K54" s="50">
        <v>0</v>
      </c>
      <c r="L54" s="50">
        <v>0</v>
      </c>
      <c r="M54" s="50">
        <v>0</v>
      </c>
      <c r="N54" s="69">
        <f t="shared" si="40"/>
      </c>
      <c r="O54" s="69">
        <f t="shared" si="42"/>
      </c>
      <c r="P54" s="69">
        <f t="shared" si="43"/>
      </c>
      <c r="Q54" s="69">
        <f t="shared" si="44"/>
      </c>
      <c r="R54" s="69">
        <f t="shared" si="41"/>
      </c>
      <c r="S54" s="88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</row>
    <row r="55" ht="0" hidden="1" s="52" customFormat="1">
      <c r="A55" s="67">
        <v>46</v>
      </c>
      <c r="B55" s="48" t="s">
        <v>82</v>
      </c>
      <c r="C55" s="50">
        <v>0</v>
      </c>
      <c r="D55" s="50">
        <v>0</v>
      </c>
      <c r="E55" s="50">
        <v>0</v>
      </c>
      <c r="F55" s="69">
        <f t="shared" si="0"/>
      </c>
      <c r="G55" s="50">
        <v>0</v>
      </c>
      <c r="H55" s="50">
        <v>0</v>
      </c>
      <c r="I55" s="50">
        <v>0</v>
      </c>
      <c r="J55" s="69">
        <f t="shared" si="1"/>
      </c>
      <c r="K55" s="50">
        <v>0</v>
      </c>
      <c r="L55" s="50">
        <v>0</v>
      </c>
      <c r="M55" s="50">
        <v>0</v>
      </c>
      <c r="N55" s="69">
        <f t="shared" si="40"/>
      </c>
      <c r="O55" s="69">
        <f t="shared" si="42"/>
      </c>
      <c r="P55" s="69">
        <f t="shared" si="43"/>
      </c>
      <c r="Q55" s="69">
        <f t="shared" si="44"/>
      </c>
      <c r="R55" s="69">
        <f t="shared" si="41"/>
      </c>
      <c r="S55" s="88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</row>
    <row r="56" ht="0" hidden="1" s="52" customFormat="1">
      <c r="A56" s="67">
        <v>47</v>
      </c>
      <c r="B56" s="48" t="s">
        <v>83</v>
      </c>
      <c r="C56" s="50">
        <v>0</v>
      </c>
      <c r="D56" s="50">
        <v>0</v>
      </c>
      <c r="E56" s="50">
        <v>0</v>
      </c>
      <c r="F56" s="69">
        <f t="shared" si="0"/>
      </c>
      <c r="G56" s="50">
        <v>0</v>
      </c>
      <c r="H56" s="50">
        <v>0</v>
      </c>
      <c r="I56" s="50">
        <v>0</v>
      </c>
      <c r="J56" s="69">
        <f t="shared" si="1"/>
      </c>
      <c r="K56" s="50">
        <v>0</v>
      </c>
      <c r="L56" s="50">
        <v>0</v>
      </c>
      <c r="M56" s="50">
        <v>0</v>
      </c>
      <c r="N56" s="69">
        <f t="shared" si="40"/>
      </c>
      <c r="O56" s="69">
        <f t="shared" si="42"/>
      </c>
      <c r="P56" s="69">
        <f t="shared" si="43"/>
      </c>
      <c r="Q56" s="69">
        <f t="shared" si="44"/>
      </c>
      <c r="R56" s="69">
        <f t="shared" si="41"/>
      </c>
      <c r="S56" s="88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</row>
    <row r="57" ht="0" hidden="1" s="52" customFormat="1">
      <c r="A57" s="67">
        <v>48</v>
      </c>
      <c r="B57" s="48" t="s">
        <v>84</v>
      </c>
      <c r="C57" s="50">
        <v>0</v>
      </c>
      <c r="D57" s="50">
        <v>0</v>
      </c>
      <c r="E57" s="50">
        <v>0</v>
      </c>
      <c r="F57" s="69">
        <f t="shared" si="0"/>
      </c>
      <c r="G57" s="50">
        <v>0</v>
      </c>
      <c r="H57" s="50">
        <v>0</v>
      </c>
      <c r="I57" s="50">
        <v>0</v>
      </c>
      <c r="J57" s="69">
        <f t="shared" si="1"/>
      </c>
      <c r="K57" s="50">
        <v>0</v>
      </c>
      <c r="L57" s="50">
        <v>0</v>
      </c>
      <c r="M57" s="50">
        <v>0</v>
      </c>
      <c r="N57" s="69">
        <f t="shared" si="40"/>
      </c>
      <c r="O57" s="69">
        <f t="shared" si="42"/>
      </c>
      <c r="P57" s="69">
        <f t="shared" si="43"/>
      </c>
      <c r="Q57" s="69">
        <f t="shared" si="44"/>
      </c>
      <c r="R57" s="69">
        <f t="shared" si="41"/>
      </c>
      <c r="S57" s="88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</row>
    <row r="58" ht="0" hidden="1" s="52" customFormat="1">
      <c r="A58" s="48"/>
      <c r="B58" s="48" t="s">
        <v>85</v>
      </c>
      <c r="C58" s="50">
        <f>SUM(C52:C57)</f>
      </c>
      <c r="D58" s="50">
        <f>SUM(D52:D57)</f>
      </c>
      <c r="E58" s="50">
        <f>SUM(E52:E57)</f>
      </c>
      <c r="F58" s="50">
        <f t="shared" si="0"/>
      </c>
      <c r="G58" s="50">
        <f>SUM(G52:G57)</f>
      </c>
      <c r="H58" s="50">
        <f>SUM(H52:H57)</f>
      </c>
      <c r="I58" s="50">
        <f>SUM(I52:I57)</f>
      </c>
      <c r="J58" s="50">
        <f t="shared" si="1"/>
      </c>
      <c r="K58" s="50">
        <f>SUM(K52:K57)</f>
      </c>
      <c r="L58" s="50">
        <f>SUM(L52:L57)</f>
      </c>
      <c r="M58" s="50">
        <f>SUM(M52:M57)</f>
      </c>
      <c r="N58" s="50">
        <f t="shared" si="40"/>
      </c>
      <c r="O58" s="50">
        <f t="shared" si="42"/>
      </c>
      <c r="P58" s="50">
        <f t="shared" si="43"/>
      </c>
      <c r="Q58" s="50">
        <f t="shared" si="44"/>
      </c>
      <c r="R58" s="50">
        <f t="shared" si="41"/>
      </c>
      <c r="S58" s="88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</row>
    <row r="59" ht="13.5" s="52" customFormat="1">
      <c r="A59" s="48"/>
      <c r="B59" s="48" t="s">
        <v>65</v>
      </c>
      <c r="C59" s="50">
        <f>SUM(C42,C40,C38,C18,C51)</f>
      </c>
      <c r="D59" s="50">
        <f>SUM(D42,D40,D38,D18,D51)</f>
      </c>
      <c r="E59" s="50">
        <f>SUM(E42,E40,E38,E18,E51)</f>
      </c>
      <c r="F59" s="50">
        <f t="shared" si="0"/>
      </c>
      <c r="G59" s="50">
        <f>SUM(G42,G40,G38,G18,G51)</f>
      </c>
      <c r="H59" s="50">
        <f>SUM(H42,H40,H38,H18,H51)</f>
      </c>
      <c r="I59" s="50">
        <f>SUM(I42,I40,I38,I18,I51)</f>
      </c>
      <c r="J59" s="50">
        <f t="shared" si="1"/>
      </c>
      <c r="K59" s="50">
        <f>SUM(K42,K40,K38,K18,K51)</f>
      </c>
      <c r="L59" s="50">
        <f>SUM(L42,L40,L38,L18,L51)</f>
      </c>
      <c r="M59" s="50">
        <f>SUM(M42,M40,M38,M18,M51)</f>
      </c>
      <c r="N59" s="50">
        <f t="shared" si="2"/>
      </c>
      <c r="O59" s="50">
        <f>SUM(O42,O40,O38,O18,O51)</f>
      </c>
      <c r="P59" s="50">
        <f>SUM(P42,P40,P38,P18,P51)</f>
      </c>
      <c r="Q59" s="50">
        <f>SUM(Q42,Q40,Q38,Q18,Q51)</f>
      </c>
      <c r="R59" s="50">
        <f t="shared" si="6"/>
      </c>
      <c r="S59" s="88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</row>
    <row r="60">
      <c r="A60" s="44"/>
      <c r="B60" s="55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1"/>
      <c r="O60" s="72"/>
      <c r="P60" s="72"/>
      <c r="Q60" s="72"/>
      <c r="R60" s="71"/>
      <c r="S60" s="88"/>
    </row>
    <row r="61" ht="0" hidden="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1"/>
      <c r="O61" s="72"/>
      <c r="P61" s="72"/>
      <c r="Q61" s="72"/>
      <c r="R61" s="71"/>
    </row>
    <row r="62" ht="0" hidden="1">
      <c r="A62" s="44"/>
      <c r="B62" s="44"/>
      <c r="C62" s="71">
        <f>C18+C38</f>
      </c>
      <c r="D62" s="71">
        <f>D18+D38</f>
      </c>
      <c r="E62" s="71">
        <f>E18+E38</f>
      </c>
      <c r="F62" s="79">
        <f>D62/C62%</f>
      </c>
      <c r="G62" s="71"/>
      <c r="H62" s="72"/>
      <c r="I62" s="72"/>
      <c r="J62" s="79">
        <f>H62/G62%</f>
      </c>
      <c r="K62" s="71"/>
      <c r="L62" s="71"/>
      <c r="M62" s="71"/>
      <c r="N62" s="79">
        <f>L62/K62%</f>
      </c>
      <c r="O62" s="72"/>
      <c r="P62" s="72"/>
      <c r="Q62" s="72"/>
      <c r="R62" s="79">
        <f>P62/O62%</f>
      </c>
    </row>
    <row r="63" ht="0" hidden="1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1"/>
      <c r="O63" s="72"/>
      <c r="P63" s="72"/>
      <c r="Q63" s="72"/>
      <c r="R63" s="71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1"/>
      <c r="O64" s="72"/>
      <c r="P64" s="72"/>
      <c r="Q64" s="72"/>
      <c r="R64" s="71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1"/>
      <c r="O65" s="72"/>
      <c r="P65" s="72"/>
      <c r="Q65" s="72"/>
      <c r="R65" s="71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1"/>
      <c r="O66" s="72"/>
      <c r="P66" s="72"/>
      <c r="Q66" s="72"/>
      <c r="R66" s="71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1"/>
      <c r="O67" s="72"/>
      <c r="P67" s="72"/>
      <c r="Q67" s="72"/>
      <c r="R67" s="71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1"/>
      <c r="O68" s="72"/>
      <c r="P68" s="72"/>
      <c r="Q68" s="72"/>
      <c r="R68" s="71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1"/>
      <c r="O69" s="72"/>
      <c r="P69" s="72"/>
      <c r="Q69" s="72"/>
      <c r="R69" s="71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1"/>
      <c r="O70" s="72"/>
      <c r="P70" s="72"/>
      <c r="Q70" s="72"/>
      <c r="R70" s="71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1"/>
      <c r="O71" s="72"/>
      <c r="P71" s="72"/>
      <c r="Q71" s="72"/>
      <c r="R71" s="71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1"/>
      <c r="O72" s="72"/>
      <c r="P72" s="72"/>
      <c r="Q72" s="72"/>
      <c r="R72" s="71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1"/>
      <c r="O73" s="72"/>
      <c r="P73" s="72"/>
      <c r="Q73" s="72"/>
      <c r="R73" s="71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1"/>
      <c r="O74" s="72"/>
      <c r="P74" s="72"/>
      <c r="Q74" s="72"/>
      <c r="R74" s="71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1"/>
      <c r="O75" s="72"/>
      <c r="P75" s="72"/>
      <c r="Q75" s="72"/>
      <c r="R75" s="71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1"/>
      <c r="O76" s="72"/>
      <c r="P76" s="72"/>
      <c r="Q76" s="72"/>
      <c r="R76" s="71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1"/>
      <c r="O77" s="72"/>
      <c r="P77" s="72"/>
      <c r="Q77" s="72"/>
      <c r="R77" s="71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1"/>
      <c r="O78" s="72"/>
      <c r="P78" s="72"/>
      <c r="Q78" s="72"/>
      <c r="R78" s="71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1"/>
      <c r="O79" s="72"/>
      <c r="P79" s="72"/>
      <c r="Q79" s="72"/>
      <c r="R79" s="71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1"/>
      <c r="O80" s="72"/>
      <c r="P80" s="72"/>
      <c r="Q80" s="72"/>
      <c r="R80" s="71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1"/>
      <c r="O81" s="72"/>
      <c r="P81" s="72"/>
      <c r="Q81" s="72"/>
      <c r="R81" s="71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1"/>
      <c r="O82" s="72"/>
      <c r="P82" s="72"/>
      <c r="Q82" s="72"/>
      <c r="R82" s="71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1"/>
      <c r="O83" s="72"/>
      <c r="P83" s="72"/>
      <c r="Q83" s="72"/>
      <c r="R83" s="71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1"/>
      <c r="O84" s="72"/>
      <c r="P84" s="72"/>
      <c r="Q84" s="72"/>
      <c r="R84" s="71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1"/>
      <c r="O85" s="72"/>
      <c r="P85" s="72"/>
      <c r="Q85" s="72"/>
      <c r="R85" s="71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1"/>
      <c r="O86" s="72"/>
      <c r="P86" s="72"/>
      <c r="Q86" s="72"/>
      <c r="R86" s="71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1"/>
      <c r="O87" s="72"/>
      <c r="P87" s="72"/>
      <c r="Q87" s="72"/>
      <c r="R87" s="71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1"/>
      <c r="O88" s="72"/>
      <c r="P88" s="72"/>
      <c r="Q88" s="72"/>
      <c r="R88" s="71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1"/>
      <c r="O89" s="72"/>
      <c r="P89" s="72"/>
      <c r="Q89" s="72"/>
      <c r="R89" s="71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1"/>
      <c r="O90" s="72"/>
      <c r="P90" s="72"/>
      <c r="Q90" s="72"/>
      <c r="R90" s="71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1"/>
      <c r="O91" s="72"/>
      <c r="P91" s="72"/>
      <c r="Q91" s="72"/>
      <c r="R91" s="71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1"/>
      <c r="O92" s="72"/>
      <c r="P92" s="72"/>
      <c r="Q92" s="72"/>
      <c r="R92" s="71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1"/>
      <c r="O93" s="72"/>
      <c r="P93" s="72"/>
      <c r="Q93" s="72"/>
      <c r="R93" s="71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1"/>
      <c r="O94" s="72"/>
      <c r="P94" s="72"/>
      <c r="Q94" s="72"/>
      <c r="R94" s="71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1"/>
      <c r="O95" s="72"/>
      <c r="P95" s="72"/>
      <c r="Q95" s="72"/>
      <c r="R95" s="71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1"/>
      <c r="O96" s="72"/>
      <c r="P96" s="72"/>
      <c r="Q96" s="72"/>
      <c r="R96" s="71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1"/>
      <c r="O97" s="72"/>
      <c r="P97" s="72"/>
      <c r="Q97" s="72"/>
      <c r="R97" s="71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1"/>
      <c r="O98" s="72"/>
      <c r="P98" s="72"/>
      <c r="Q98" s="72"/>
      <c r="R98" s="71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1"/>
      <c r="O99" s="72"/>
      <c r="P99" s="72"/>
      <c r="Q99" s="72"/>
      <c r="R99" s="71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1"/>
      <c r="O100" s="72"/>
      <c r="P100" s="72"/>
      <c r="Q100" s="72"/>
      <c r="R100" s="71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1"/>
      <c r="O101" s="72"/>
      <c r="P101" s="72"/>
      <c r="Q101" s="72"/>
      <c r="R101" s="71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1"/>
      <c r="O102" s="72"/>
      <c r="P102" s="72"/>
      <c r="Q102" s="72"/>
      <c r="R102" s="71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1"/>
      <c r="O103" s="72"/>
      <c r="P103" s="72"/>
      <c r="Q103" s="72"/>
      <c r="R103" s="71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1"/>
      <c r="O104" s="72"/>
      <c r="P104" s="72"/>
      <c r="Q104" s="72"/>
      <c r="R104" s="71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1"/>
      <c r="O105" s="72"/>
      <c r="P105" s="72"/>
      <c r="Q105" s="72"/>
      <c r="R105" s="71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1"/>
      <c r="O106" s="72"/>
      <c r="P106" s="72"/>
      <c r="Q106" s="72"/>
      <c r="R106" s="71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1"/>
      <c r="O107" s="72"/>
      <c r="P107" s="72"/>
      <c r="Q107" s="72"/>
      <c r="R107" s="71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1"/>
      <c r="O108" s="72"/>
      <c r="P108" s="72"/>
      <c r="Q108" s="72"/>
      <c r="R108" s="71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1"/>
      <c r="O109" s="72"/>
      <c r="P109" s="72"/>
      <c r="Q109" s="72"/>
      <c r="R109" s="71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1"/>
      <c r="O110" s="72"/>
      <c r="P110" s="72"/>
      <c r="Q110" s="72"/>
      <c r="R110" s="71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1"/>
      <c r="O111" s="72"/>
      <c r="P111" s="72"/>
      <c r="Q111" s="72"/>
      <c r="R111" s="71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1"/>
      <c r="O112" s="72"/>
      <c r="P112" s="72"/>
      <c r="Q112" s="72"/>
      <c r="R112" s="71"/>
    </row>
    <row r="113" s="44" customFormat="1"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1"/>
      <c r="O113" s="72"/>
      <c r="P113" s="72"/>
      <c r="Q113" s="72"/>
      <c r="R113" s="71"/>
    </row>
    <row r="114" s="44" customFormat="1"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1"/>
      <c r="O114" s="72"/>
      <c r="P114" s="72"/>
      <c r="Q114" s="72"/>
      <c r="R114" s="71"/>
    </row>
    <row r="115" s="44" customFormat="1"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1"/>
      <c r="O115" s="72"/>
      <c r="P115" s="72"/>
      <c r="Q115" s="72"/>
      <c r="R115" s="71"/>
    </row>
    <row r="116" s="44" customFormat="1"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1"/>
      <c r="O116" s="72"/>
      <c r="P116" s="72"/>
      <c r="Q116" s="72"/>
      <c r="R116" s="71"/>
    </row>
    <row r="117" s="44" customFormat="1"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1"/>
      <c r="O117" s="72"/>
      <c r="P117" s="72"/>
      <c r="Q117" s="72"/>
      <c r="R117" s="71"/>
    </row>
    <row r="118" s="44" customFormat="1"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1"/>
      <c r="O118" s="72"/>
      <c r="P118" s="72"/>
      <c r="Q118" s="72"/>
      <c r="R118" s="71"/>
    </row>
    <row r="119" s="44" customFormat="1"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1"/>
      <c r="O119" s="72"/>
      <c r="P119" s="72"/>
      <c r="Q119" s="72"/>
      <c r="R119" s="71"/>
    </row>
    <row r="120" s="44" customFormat="1"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1"/>
      <c r="O120" s="72"/>
      <c r="P120" s="72"/>
      <c r="Q120" s="72"/>
      <c r="R120" s="71"/>
    </row>
    <row r="121" s="44" customFormat="1"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1"/>
      <c r="O121" s="72"/>
      <c r="P121" s="72"/>
      <c r="Q121" s="72"/>
      <c r="R121" s="71"/>
    </row>
    <row r="122" s="44" customFormat="1"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1"/>
      <c r="O122" s="72"/>
      <c r="P122" s="72"/>
      <c r="Q122" s="72"/>
      <c r="R122" s="71"/>
    </row>
    <row r="123" s="44" customFormat="1"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1"/>
      <c r="O123" s="72"/>
      <c r="P123" s="72"/>
      <c r="Q123" s="72"/>
      <c r="R123" s="71"/>
    </row>
  </sheetData>
  <sheetProtection selectLockedCells="1" selectUnlockedCells="1"/>
  <mergeCells>
    <mergeCell ref="S3:S60"/>
    <mergeCell ref="O2:R2"/>
    <mergeCell ref="A3:A4"/>
    <mergeCell ref="B3:B4"/>
    <mergeCell ref="C3:F3"/>
    <mergeCell ref="G3:J3"/>
    <mergeCell ref="K3:N3"/>
    <mergeCell ref="O3:R3"/>
    <mergeCell ref="A2:N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23"/>
  <sheetViews>
    <sheetView zoomScaleSheetLayoutView="80" workbookViewId="0">
      <selection activeCell="I3" sqref="I3:K3"/>
    </sheetView>
  </sheetViews>
  <sheetFormatPr defaultRowHeight="12.75"/>
  <cols>
    <col min="1" max="1" width="5.5703125" customWidth="1" style="43"/>
    <col min="2" max="2" width="28.5703125" customWidth="1" style="43"/>
    <col min="3" max="3" width="11.42578125" customWidth="1" style="74"/>
    <col min="4" max="4" width="10.85546875" customWidth="1" style="74"/>
    <col min="5" max="5" width="8.7109375" customWidth="1" style="74"/>
    <col min="6" max="6" width="9.7109375" customWidth="1" style="74"/>
    <col min="7" max="7" width="10.5703125" customWidth="1" style="74"/>
    <col min="8" max="8" width="8.7109375" customWidth="1" style="74"/>
    <col min="9" max="9" width="10.28515625" customWidth="1" style="75"/>
    <col min="10" max="10" width="10.28515625" customWidth="1" style="74"/>
    <col min="11" max="11" width="8.7109375" customWidth="1" style="74"/>
    <col min="12" max="12" width="9.85546875" customWidth="1" style="74"/>
    <col min="13" max="13" width="10.28515625" customWidth="1" style="74"/>
    <col min="14" max="14" width="8.7109375" customWidth="1" style="74"/>
    <col min="15" max="219" width="9.140625" customWidth="1" style="44"/>
    <col min="220" max="16384" width="9.140625" customWidth="1" style="43"/>
  </cols>
  <sheetData>
    <row r="1" ht="25.5" customHeight="1" s="52" customFormat="1">
      <c r="A1" s="45" t="s">
        <v>86</v>
      </c>
      <c r="B1" s="51"/>
      <c r="C1" s="47" t="s">
        <v>87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</row>
    <row r="2" ht="15.95" customHeight="1" s="52" customFormat="1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3" t="s">
        <v>3</v>
      </c>
      <c r="L2" s="93"/>
      <c r="M2" s="93"/>
      <c r="N2" s="93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</row>
    <row r="3" ht="14.25" customHeight="1" s="62" customFormat="1">
      <c r="A3" s="96" t="s">
        <v>69</v>
      </c>
      <c r="B3" s="96" t="s">
        <v>12</v>
      </c>
      <c r="C3" s="94" t="s">
        <v>89</v>
      </c>
      <c r="D3" s="94"/>
      <c r="E3" s="94"/>
      <c r="F3" s="94" t="s">
        <v>71</v>
      </c>
      <c r="G3" s="94"/>
      <c r="H3" s="94"/>
      <c r="I3" s="94" t="s">
        <v>72</v>
      </c>
      <c r="J3" s="94"/>
      <c r="K3" s="94"/>
      <c r="L3" s="94" t="s">
        <v>73</v>
      </c>
      <c r="M3" s="94"/>
      <c r="N3" s="94"/>
      <c r="O3" s="88" t="s">
        <v>90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</row>
    <row r="4" ht="15.95" customHeight="1" s="63" customFormat="1">
      <c r="A4" s="96"/>
      <c r="B4" s="96"/>
      <c r="C4" s="60" t="s">
        <v>91</v>
      </c>
      <c r="D4" s="60" t="s">
        <v>92</v>
      </c>
      <c r="E4" s="60" t="s">
        <v>93</v>
      </c>
      <c r="F4" s="60" t="s">
        <v>91</v>
      </c>
      <c r="G4" s="60" t="s">
        <v>92</v>
      </c>
      <c r="H4" s="60" t="s">
        <v>93</v>
      </c>
      <c r="I4" s="60" t="s">
        <v>91</v>
      </c>
      <c r="J4" s="60" t="s">
        <v>92</v>
      </c>
      <c r="K4" s="60" t="s">
        <v>93</v>
      </c>
      <c r="L4" s="60" t="s">
        <v>91</v>
      </c>
      <c r="M4" s="60" t="s">
        <v>92</v>
      </c>
      <c r="N4" s="60" t="s">
        <v>93</v>
      </c>
      <c r="O4" s="88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>
      <c r="A5" s="67">
        <v>1</v>
      </c>
      <c r="B5" s="67" t="s">
        <v>18</v>
      </c>
      <c r="C5" s="69">
        <v>1597.02</v>
      </c>
      <c r="D5" s="69">
        <v>1494.27</v>
      </c>
      <c r="E5" s="69">
        <f>IF(C5=0,0, D5/C5%)</f>
      </c>
      <c r="F5" s="69">
        <v>751.54</v>
      </c>
      <c r="G5" s="69">
        <v>1831.57</v>
      </c>
      <c r="H5" s="69">
        <f>IF(F5=0,0, G5/F5%)</f>
      </c>
      <c r="I5" s="69">
        <v>677.91</v>
      </c>
      <c r="J5" s="69">
        <v>138.9</v>
      </c>
      <c r="K5" s="69">
        <f>IF(I5=0,0, J5/I5%)</f>
      </c>
      <c r="L5" s="69">
        <f>C5+F5+I5</f>
      </c>
      <c r="M5" s="69">
        <f>D5+G5+J5</f>
      </c>
      <c r="N5" s="69">
        <f>IF(L5=0,0, M5/L5%)</f>
      </c>
      <c r="O5" s="88"/>
    </row>
    <row r="6" ht="12" customHeight="1">
      <c r="A6" s="67">
        <v>2</v>
      </c>
      <c r="B6" s="67" t="s">
        <v>19</v>
      </c>
      <c r="C6" s="69">
        <v>226.39</v>
      </c>
      <c r="D6" s="69">
        <v>564.21</v>
      </c>
      <c r="E6" s="69">
        <f ref="E6:E59" t="shared" si="0">IF(C6=0,0, D6/C6%)</f>
      </c>
      <c r="F6" s="69">
        <v>123.45</v>
      </c>
      <c r="G6" s="69">
        <v>1120.69</v>
      </c>
      <c r="H6" s="69">
        <f ref="H6:H59" t="shared" si="1">IF(F6=0,0, G6/F6%)</f>
      </c>
      <c r="I6" s="69">
        <v>88.02</v>
      </c>
      <c r="J6" s="69">
        <v>41.15</v>
      </c>
      <c r="K6" s="69">
        <f ref="K6:K59" t="shared" si="2">IF(I6=0,0, J6/I6%)</f>
      </c>
      <c r="L6" s="69">
        <f ref="L6:L17" t="shared" si="3">C6+F6+I6</f>
      </c>
      <c r="M6" s="69">
        <f ref="M6:M17" t="shared" si="4">D6+G6+J6</f>
      </c>
      <c r="N6" s="69">
        <f ref="N6:N59" t="shared" si="5">IF(L6=0,0, M6/L6%)</f>
      </c>
      <c r="O6" s="88"/>
    </row>
    <row r="7">
      <c r="A7" s="67">
        <v>3</v>
      </c>
      <c r="B7" s="67" t="s">
        <v>20</v>
      </c>
      <c r="C7" s="69">
        <v>142.49</v>
      </c>
      <c r="D7" s="69">
        <v>48.44</v>
      </c>
      <c r="E7" s="69">
        <f t="shared" si="0"/>
      </c>
      <c r="F7" s="69">
        <v>130.87</v>
      </c>
      <c r="G7" s="69">
        <v>72.35</v>
      </c>
      <c r="H7" s="69">
        <f t="shared" si="1"/>
      </c>
      <c r="I7" s="69">
        <v>40.9</v>
      </c>
      <c r="J7" s="69">
        <v>183.06</v>
      </c>
      <c r="K7" s="69">
        <f t="shared" si="2"/>
      </c>
      <c r="L7" s="69">
        <f t="shared" si="3"/>
      </c>
      <c r="M7" s="69">
        <f t="shared" si="4"/>
      </c>
      <c r="N7" s="69">
        <f t="shared" si="5"/>
      </c>
      <c r="O7" s="88"/>
    </row>
    <row r="8">
      <c r="A8" s="67">
        <v>4</v>
      </c>
      <c r="B8" s="67" t="s">
        <v>21</v>
      </c>
      <c r="C8" s="69">
        <v>218.2</v>
      </c>
      <c r="D8" s="69">
        <v>188.67</v>
      </c>
      <c r="E8" s="69">
        <f t="shared" si="0"/>
      </c>
      <c r="F8" s="69">
        <v>312.46</v>
      </c>
      <c r="G8" s="69">
        <v>313.35</v>
      </c>
      <c r="H8" s="69">
        <f t="shared" si="1"/>
      </c>
      <c r="I8" s="69">
        <v>239.03</v>
      </c>
      <c r="J8" s="69">
        <v>76.71</v>
      </c>
      <c r="K8" s="69">
        <f t="shared" si="2"/>
      </c>
      <c r="L8" s="69">
        <f t="shared" si="3"/>
      </c>
      <c r="M8" s="69">
        <f t="shared" si="4"/>
      </c>
      <c r="N8" s="69">
        <f t="shared" si="5"/>
      </c>
      <c r="O8" s="88"/>
    </row>
    <row r="9">
      <c r="A9" s="67">
        <v>5</v>
      </c>
      <c r="B9" s="67" t="s">
        <v>22</v>
      </c>
      <c r="C9" s="69">
        <v>637.68</v>
      </c>
      <c r="D9" s="69">
        <v>494.03</v>
      </c>
      <c r="E9" s="69">
        <f t="shared" si="0"/>
      </c>
      <c r="F9" s="69">
        <v>350.39</v>
      </c>
      <c r="G9" s="69">
        <v>832.51</v>
      </c>
      <c r="H9" s="69">
        <f t="shared" si="1"/>
      </c>
      <c r="I9" s="69">
        <v>156.77</v>
      </c>
      <c r="J9" s="69">
        <v>43.56</v>
      </c>
      <c r="K9" s="69">
        <f t="shared" si="2"/>
      </c>
      <c r="L9" s="69">
        <f t="shared" si="3"/>
      </c>
      <c r="M9" s="69">
        <f t="shared" si="4"/>
      </c>
      <c r="N9" s="69">
        <f t="shared" si="5"/>
      </c>
      <c r="O9" s="88"/>
    </row>
    <row r="10">
      <c r="A10" s="67">
        <v>6</v>
      </c>
      <c r="B10" s="67" t="s">
        <v>23</v>
      </c>
      <c r="C10" s="69">
        <v>399.69</v>
      </c>
      <c r="D10" s="69">
        <v>272.63</v>
      </c>
      <c r="E10" s="69">
        <f t="shared" si="0"/>
      </c>
      <c r="F10" s="69">
        <v>481.06</v>
      </c>
      <c r="G10" s="69">
        <v>639.41</v>
      </c>
      <c r="H10" s="69">
        <f t="shared" si="1"/>
      </c>
      <c r="I10" s="69">
        <v>249.39</v>
      </c>
      <c r="J10" s="69">
        <v>20.09</v>
      </c>
      <c r="K10" s="69">
        <f t="shared" si="2"/>
      </c>
      <c r="L10" s="69">
        <f t="shared" si="3"/>
      </c>
      <c r="M10" s="69">
        <f t="shared" si="4"/>
      </c>
      <c r="N10" s="69">
        <f t="shared" si="5"/>
      </c>
      <c r="O10" s="88"/>
    </row>
    <row r="11">
      <c r="A11" s="67">
        <v>7</v>
      </c>
      <c r="B11" s="67" t="s">
        <v>24</v>
      </c>
      <c r="C11" s="69">
        <v>136.13</v>
      </c>
      <c r="D11" s="69">
        <v>43.69</v>
      </c>
      <c r="E11" s="69">
        <f t="shared" si="0"/>
      </c>
      <c r="F11" s="69">
        <v>73.78</v>
      </c>
      <c r="G11" s="69">
        <v>56.735</v>
      </c>
      <c r="H11" s="69">
        <f t="shared" si="1"/>
      </c>
      <c r="I11" s="69">
        <v>39.54</v>
      </c>
      <c r="J11" s="69">
        <v>21.08</v>
      </c>
      <c r="K11" s="69">
        <f t="shared" si="2"/>
      </c>
      <c r="L11" s="69">
        <f t="shared" si="3"/>
      </c>
      <c r="M11" s="69">
        <f t="shared" si="4"/>
      </c>
      <c r="N11" s="69">
        <f t="shared" si="5"/>
      </c>
      <c r="O11" s="88"/>
    </row>
    <row r="12">
      <c r="A12" s="67">
        <v>8</v>
      </c>
      <c r="B12" s="67" t="s">
        <v>25</v>
      </c>
      <c r="C12" s="69">
        <v>24.52</v>
      </c>
      <c r="D12" s="69">
        <v>3.61</v>
      </c>
      <c r="E12" s="69">
        <f t="shared" si="0"/>
      </c>
      <c r="F12" s="69">
        <v>55.69</v>
      </c>
      <c r="G12" s="69">
        <v>49.16</v>
      </c>
      <c r="H12" s="69">
        <f t="shared" si="1"/>
      </c>
      <c r="I12" s="69">
        <v>14.68</v>
      </c>
      <c r="J12" s="69">
        <v>1.63</v>
      </c>
      <c r="K12" s="69">
        <f t="shared" si="2"/>
      </c>
      <c r="L12" s="69">
        <f t="shared" si="3"/>
      </c>
      <c r="M12" s="69">
        <f t="shared" si="4"/>
      </c>
      <c r="N12" s="69">
        <f t="shared" si="5"/>
      </c>
      <c r="O12" s="88"/>
    </row>
    <row r="13">
      <c r="A13" s="67">
        <v>9</v>
      </c>
      <c r="B13" s="67" t="s">
        <v>26</v>
      </c>
      <c r="C13" s="69">
        <v>824.44</v>
      </c>
      <c r="D13" s="69">
        <v>522.51</v>
      </c>
      <c r="E13" s="69">
        <f t="shared" si="0"/>
      </c>
      <c r="F13" s="69">
        <v>781.6</v>
      </c>
      <c r="G13" s="69">
        <v>1094.17</v>
      </c>
      <c r="H13" s="69">
        <f t="shared" si="1"/>
      </c>
      <c r="I13" s="69">
        <v>324.35</v>
      </c>
      <c r="J13" s="69">
        <v>83.89</v>
      </c>
      <c r="K13" s="69">
        <f t="shared" si="2"/>
      </c>
      <c r="L13" s="69">
        <f t="shared" si="3"/>
      </c>
      <c r="M13" s="69">
        <f t="shared" si="4"/>
      </c>
      <c r="N13" s="69">
        <f t="shared" si="5"/>
      </c>
      <c r="O13" s="88"/>
    </row>
    <row r="14">
      <c r="A14" s="67">
        <v>10</v>
      </c>
      <c r="B14" s="67" t="s">
        <v>27</v>
      </c>
      <c r="C14" s="69">
        <v>0</v>
      </c>
      <c r="D14" s="69">
        <v>0</v>
      </c>
      <c r="E14" s="69">
        <f t="shared" si="0"/>
      </c>
      <c r="F14" s="69">
        <v>0</v>
      </c>
      <c r="G14" s="69">
        <v>0</v>
      </c>
      <c r="H14" s="69">
        <f t="shared" si="1"/>
      </c>
      <c r="I14" s="69">
        <v>0</v>
      </c>
      <c r="J14" s="69">
        <v>0</v>
      </c>
      <c r="K14" s="69">
        <f t="shared" si="2"/>
      </c>
      <c r="L14" s="69">
        <f t="shared" si="3"/>
      </c>
      <c r="M14" s="69">
        <f t="shared" si="4"/>
      </c>
      <c r="N14" s="69">
        <f t="shared" si="5"/>
      </c>
      <c r="O14" s="88"/>
    </row>
    <row r="15">
      <c r="A15" s="67">
        <v>11</v>
      </c>
      <c r="B15" s="67" t="s">
        <v>28</v>
      </c>
      <c r="C15" s="69">
        <v>2667.03</v>
      </c>
      <c r="D15" s="69">
        <v>1610.45</v>
      </c>
      <c r="E15" s="69">
        <f t="shared" si="0"/>
      </c>
      <c r="F15" s="69">
        <v>2540.11</v>
      </c>
      <c r="G15" s="69">
        <v>4505.95</v>
      </c>
      <c r="H15" s="69">
        <f t="shared" si="1"/>
      </c>
      <c r="I15" s="69">
        <v>842.2</v>
      </c>
      <c r="J15" s="69">
        <v>3491.09</v>
      </c>
      <c r="K15" s="69">
        <f t="shared" si="2"/>
      </c>
      <c r="L15" s="69">
        <f t="shared" si="3"/>
      </c>
      <c r="M15" s="69">
        <f t="shared" si="4"/>
      </c>
      <c r="N15" s="69">
        <f t="shared" si="5"/>
      </c>
      <c r="O15" s="88"/>
    </row>
    <row r="16">
      <c r="A16" s="67">
        <v>12</v>
      </c>
      <c r="B16" s="67" t="s">
        <v>29</v>
      </c>
      <c r="C16" s="69">
        <v>164.49</v>
      </c>
      <c r="D16" s="69">
        <v>37.78</v>
      </c>
      <c r="E16" s="69">
        <f t="shared" si="0"/>
      </c>
      <c r="F16" s="69">
        <v>120.54</v>
      </c>
      <c r="G16" s="69">
        <v>324.72</v>
      </c>
      <c r="H16" s="69">
        <f t="shared" si="1"/>
      </c>
      <c r="I16" s="69">
        <v>67.47</v>
      </c>
      <c r="J16" s="69">
        <v>143.94</v>
      </c>
      <c r="K16" s="69">
        <f t="shared" si="2"/>
      </c>
      <c r="L16" s="69">
        <f t="shared" si="3"/>
      </c>
      <c r="M16" s="69">
        <f t="shared" si="4"/>
      </c>
      <c r="N16" s="69">
        <f t="shared" si="5"/>
      </c>
      <c r="O16" s="88"/>
    </row>
    <row r="17">
      <c r="A17" s="67">
        <v>13</v>
      </c>
      <c r="B17" s="67" t="s">
        <v>30</v>
      </c>
      <c r="C17" s="69">
        <v>577.51</v>
      </c>
      <c r="D17" s="69">
        <v>641.97</v>
      </c>
      <c r="E17" s="69">
        <f t="shared" si="0"/>
      </c>
      <c r="F17" s="69">
        <v>456.16</v>
      </c>
      <c r="G17" s="69">
        <v>1617.06</v>
      </c>
      <c r="H17" s="69">
        <f t="shared" si="1"/>
      </c>
      <c r="I17" s="69">
        <v>157.68</v>
      </c>
      <c r="J17" s="69">
        <v>64.19</v>
      </c>
      <c r="K17" s="69">
        <f t="shared" si="2"/>
      </c>
      <c r="L17" s="69">
        <f t="shared" si="3"/>
      </c>
      <c r="M17" s="69">
        <f t="shared" si="4"/>
      </c>
      <c r="N17" s="69">
        <f t="shared" si="5"/>
      </c>
      <c r="O17" s="88"/>
    </row>
    <row r="18" ht="13.5" s="51" customFormat="1">
      <c r="A18" s="48"/>
      <c r="B18" s="48" t="s">
        <v>31</v>
      </c>
      <c r="C18" s="50">
        <f>SUM(C5:C17)</f>
      </c>
      <c r="D18" s="50">
        <f>SUM(D5:D17)</f>
      </c>
      <c r="E18" s="50">
        <f t="shared" si="0"/>
      </c>
      <c r="F18" s="50">
        <f>SUM(F5:F17)</f>
      </c>
      <c r="G18" s="50">
        <f>SUM(G5:G17)</f>
      </c>
      <c r="H18" s="50">
        <f t="shared" si="1"/>
      </c>
      <c r="I18" s="50">
        <f>SUM(I5:I17)</f>
      </c>
      <c r="J18" s="50">
        <f>SUM(J5:J17)</f>
      </c>
      <c r="K18" s="50">
        <f t="shared" si="2"/>
      </c>
      <c r="L18" s="50">
        <f>SUM(L5:L17)</f>
      </c>
      <c r="M18" s="50">
        <f>SUM(M5:M17)</f>
      </c>
      <c r="N18" s="50">
        <f t="shared" si="5"/>
      </c>
      <c r="O18" s="88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448.93</v>
      </c>
      <c r="D19" s="69">
        <v>338.85</v>
      </c>
      <c r="E19" s="69">
        <f t="shared" si="0"/>
      </c>
      <c r="F19" s="69">
        <v>641.39</v>
      </c>
      <c r="G19" s="69">
        <v>842.78</v>
      </c>
      <c r="H19" s="69">
        <f t="shared" si="1"/>
      </c>
      <c r="I19" s="69">
        <v>172</v>
      </c>
      <c r="J19" s="69">
        <v>89.34</v>
      </c>
      <c r="K19" s="69">
        <f t="shared" si="2"/>
      </c>
      <c r="L19" s="69">
        <f>C19+F19+I19</f>
      </c>
      <c r="M19" s="69">
        <f>D19+G19+J19</f>
      </c>
      <c r="N19" s="69">
        <f t="shared" si="5"/>
      </c>
      <c r="O19" s="88"/>
    </row>
    <row r="20">
      <c r="A20" s="67">
        <v>15</v>
      </c>
      <c r="B20" s="67" t="s">
        <v>33</v>
      </c>
      <c r="C20" s="69">
        <v>89.39</v>
      </c>
      <c r="D20" s="69">
        <v>156.89</v>
      </c>
      <c r="E20" s="69">
        <f t="shared" si="0"/>
      </c>
      <c r="F20" s="69">
        <v>147.89</v>
      </c>
      <c r="G20" s="69">
        <v>19.65</v>
      </c>
      <c r="H20" s="69">
        <f t="shared" si="1"/>
      </c>
      <c r="I20" s="69">
        <v>28.09</v>
      </c>
      <c r="J20" s="69">
        <v>323.27</v>
      </c>
      <c r="K20" s="69">
        <f t="shared" si="2"/>
      </c>
      <c r="L20" s="69">
        <f ref="L20:L37" t="shared" si="6">C20+F20+I20</f>
      </c>
      <c r="M20" s="69">
        <f ref="M20:M37" t="shared" si="7">D20+G20+J20</f>
      </c>
      <c r="N20" s="69">
        <f t="shared" si="5"/>
      </c>
      <c r="O20" s="88"/>
    </row>
    <row r="21">
      <c r="A21" s="67">
        <v>16</v>
      </c>
      <c r="B21" s="67" t="s">
        <v>34</v>
      </c>
      <c r="C21" s="69">
        <v>0.41</v>
      </c>
      <c r="D21" s="69">
        <v>1.92</v>
      </c>
      <c r="E21" s="69">
        <f t="shared" si="0"/>
      </c>
      <c r="F21" s="69">
        <v>0</v>
      </c>
      <c r="G21" s="69">
        <v>25.17</v>
      </c>
      <c r="H21" s="69">
        <f t="shared" si="1"/>
      </c>
      <c r="I21" s="69">
        <v>0</v>
      </c>
      <c r="J21" s="69">
        <v>0</v>
      </c>
      <c r="K21" s="69">
        <f t="shared" si="2"/>
      </c>
      <c r="L21" s="69">
        <f t="shared" si="6"/>
      </c>
      <c r="M21" s="69">
        <f t="shared" si="7"/>
      </c>
      <c r="N21" s="69">
        <f t="shared" si="5"/>
      </c>
      <c r="O21" s="88"/>
    </row>
    <row r="22">
      <c r="A22" s="67">
        <v>17</v>
      </c>
      <c r="B22" s="67" t="s">
        <v>35</v>
      </c>
      <c r="C22" s="69">
        <v>445.92</v>
      </c>
      <c r="D22" s="69">
        <v>42.53</v>
      </c>
      <c r="E22" s="69">
        <f t="shared" si="0"/>
      </c>
      <c r="F22" s="69">
        <v>43.92</v>
      </c>
      <c r="G22" s="69">
        <v>30.07</v>
      </c>
      <c r="H22" s="69">
        <f t="shared" si="1"/>
      </c>
      <c r="I22" s="69">
        <v>35.17</v>
      </c>
      <c r="J22" s="69">
        <v>6.44</v>
      </c>
      <c r="K22" s="69">
        <f t="shared" si="2"/>
      </c>
      <c r="L22" s="69">
        <f t="shared" si="6"/>
      </c>
      <c r="M22" s="69">
        <f t="shared" si="7"/>
      </c>
      <c r="N22" s="69">
        <f t="shared" si="5"/>
      </c>
      <c r="O22" s="88"/>
    </row>
    <row r="23">
      <c r="A23" s="67">
        <v>18</v>
      </c>
      <c r="B23" s="67" t="s">
        <v>36</v>
      </c>
      <c r="C23" s="69">
        <v>101.58</v>
      </c>
      <c r="D23" s="69">
        <v>62.96</v>
      </c>
      <c r="E23" s="69">
        <f t="shared" si="0"/>
      </c>
      <c r="F23" s="69">
        <v>72.04</v>
      </c>
      <c r="G23" s="69">
        <v>22</v>
      </c>
      <c r="H23" s="69">
        <f t="shared" si="1"/>
      </c>
      <c r="I23" s="69">
        <v>6.74</v>
      </c>
      <c r="J23" s="69">
        <v>2.06</v>
      </c>
      <c r="K23" s="69">
        <f t="shared" si="2"/>
      </c>
      <c r="L23" s="69">
        <f t="shared" si="6"/>
      </c>
      <c r="M23" s="69">
        <f t="shared" si="7"/>
      </c>
      <c r="N23" s="69">
        <f t="shared" si="5"/>
      </c>
      <c r="O23" s="88"/>
    </row>
    <row r="24">
      <c r="A24" s="67">
        <v>19</v>
      </c>
      <c r="B24" s="67" t="s">
        <v>37</v>
      </c>
      <c r="C24" s="69">
        <v>561.56</v>
      </c>
      <c r="D24" s="69">
        <v>965.19</v>
      </c>
      <c r="E24" s="69">
        <f t="shared" si="0"/>
      </c>
      <c r="F24" s="69">
        <v>371.4</v>
      </c>
      <c r="G24" s="69">
        <v>2617</v>
      </c>
      <c r="H24" s="69">
        <f t="shared" si="1"/>
      </c>
      <c r="I24" s="69">
        <v>243.5</v>
      </c>
      <c r="J24" s="69">
        <v>35.91</v>
      </c>
      <c r="K24" s="69">
        <f t="shared" si="2"/>
      </c>
      <c r="L24" s="69">
        <f t="shared" si="6"/>
      </c>
      <c r="M24" s="69">
        <f t="shared" si="7"/>
      </c>
      <c r="N24" s="69">
        <f t="shared" si="5"/>
      </c>
      <c r="O24" s="88"/>
    </row>
    <row r="25">
      <c r="A25" s="67">
        <v>20</v>
      </c>
      <c r="B25" s="67" t="s">
        <v>38</v>
      </c>
      <c r="C25" s="69">
        <v>304.5</v>
      </c>
      <c r="D25" s="69">
        <v>135.25</v>
      </c>
      <c r="E25" s="69">
        <f t="shared" si="0"/>
      </c>
      <c r="F25" s="69">
        <v>1157.18</v>
      </c>
      <c r="G25" s="69">
        <v>2340.92</v>
      </c>
      <c r="H25" s="69">
        <f t="shared" si="1"/>
      </c>
      <c r="I25" s="69">
        <v>115.33</v>
      </c>
      <c r="J25" s="69">
        <v>94.78</v>
      </c>
      <c r="K25" s="69">
        <f t="shared" si="2"/>
      </c>
      <c r="L25" s="69">
        <f t="shared" si="6"/>
      </c>
      <c r="M25" s="69">
        <f t="shared" si="7"/>
      </c>
      <c r="N25" s="69">
        <f t="shared" si="5"/>
      </c>
      <c r="O25" s="88"/>
    </row>
    <row r="26">
      <c r="A26" s="67">
        <v>21</v>
      </c>
      <c r="B26" s="67" t="s">
        <v>39</v>
      </c>
      <c r="C26" s="69">
        <v>406.01</v>
      </c>
      <c r="D26" s="69">
        <v>221.33</v>
      </c>
      <c r="E26" s="69">
        <f t="shared" si="0"/>
      </c>
      <c r="F26" s="69">
        <v>515.41</v>
      </c>
      <c r="G26" s="69">
        <v>532.25</v>
      </c>
      <c r="H26" s="69">
        <f t="shared" si="1"/>
      </c>
      <c r="I26" s="69">
        <v>109.53</v>
      </c>
      <c r="J26" s="69">
        <v>51.86</v>
      </c>
      <c r="K26" s="69">
        <f t="shared" si="2"/>
      </c>
      <c r="L26" s="69">
        <f t="shared" si="6"/>
      </c>
      <c r="M26" s="69">
        <f t="shared" si="7"/>
      </c>
      <c r="N26" s="69">
        <f t="shared" si="5"/>
      </c>
      <c r="O26" s="88"/>
    </row>
    <row r="27" ht="14.25" customHeight="1">
      <c r="A27" s="67">
        <v>22</v>
      </c>
      <c r="B27" s="67" t="s">
        <v>40</v>
      </c>
      <c r="C27" s="69">
        <v>52.13</v>
      </c>
      <c r="D27" s="69">
        <v>200.09</v>
      </c>
      <c r="E27" s="69">
        <f t="shared" si="0"/>
      </c>
      <c r="F27" s="69">
        <v>39.59</v>
      </c>
      <c r="G27" s="69">
        <v>23.46</v>
      </c>
      <c r="H27" s="69">
        <f t="shared" si="1"/>
      </c>
      <c r="I27" s="69">
        <v>49.34</v>
      </c>
      <c r="J27" s="69">
        <v>58.68</v>
      </c>
      <c r="K27" s="69">
        <f t="shared" si="2"/>
      </c>
      <c r="L27" s="69">
        <f t="shared" si="6"/>
      </c>
      <c r="M27" s="69">
        <f t="shared" si="7"/>
      </c>
      <c r="N27" s="69">
        <f t="shared" si="5"/>
      </c>
      <c r="O27" s="88"/>
    </row>
    <row r="28">
      <c r="A28" s="67">
        <v>23</v>
      </c>
      <c r="B28" s="67" t="s">
        <v>41</v>
      </c>
      <c r="C28" s="69">
        <v>57.69</v>
      </c>
      <c r="D28" s="69">
        <v>1185.85</v>
      </c>
      <c r="E28" s="69">
        <f t="shared" si="0"/>
      </c>
      <c r="F28" s="69">
        <v>94.17</v>
      </c>
      <c r="G28" s="69">
        <v>877.89</v>
      </c>
      <c r="H28" s="69">
        <f t="shared" si="1"/>
      </c>
      <c r="I28" s="69">
        <v>18.74</v>
      </c>
      <c r="J28" s="69">
        <v>0.01</v>
      </c>
      <c r="K28" s="69">
        <f t="shared" si="2"/>
      </c>
      <c r="L28" s="69">
        <f t="shared" si="6"/>
      </c>
      <c r="M28" s="69">
        <f t="shared" si="7"/>
      </c>
      <c r="N28" s="69">
        <f t="shared" si="5"/>
      </c>
      <c r="O28" s="88"/>
    </row>
    <row r="29">
      <c r="A29" s="67">
        <v>24</v>
      </c>
      <c r="B29" s="67" t="s">
        <v>42</v>
      </c>
      <c r="C29" s="69">
        <v>15.64</v>
      </c>
      <c r="D29" s="69">
        <v>0</v>
      </c>
      <c r="E29" s="69">
        <f t="shared" si="0"/>
      </c>
      <c r="F29" s="69">
        <v>5.17</v>
      </c>
      <c r="G29" s="69">
        <v>0.32</v>
      </c>
      <c r="H29" s="69">
        <f t="shared" si="1"/>
      </c>
      <c r="I29" s="69">
        <v>8.14</v>
      </c>
      <c r="J29" s="69">
        <v>0.89</v>
      </c>
      <c r="K29" s="69">
        <f t="shared" si="2"/>
      </c>
      <c r="L29" s="69">
        <f t="shared" si="6"/>
      </c>
      <c r="M29" s="69">
        <f t="shared" si="7"/>
      </c>
      <c r="N29" s="69">
        <f t="shared" si="5"/>
      </c>
      <c r="O29" s="88"/>
    </row>
    <row r="30">
      <c r="A30" s="67">
        <v>25</v>
      </c>
      <c r="B30" s="67" t="s">
        <v>43</v>
      </c>
      <c r="C30" s="69">
        <v>21.8</v>
      </c>
      <c r="D30" s="69">
        <v>15.69</v>
      </c>
      <c r="E30" s="69">
        <f t="shared" si="0"/>
      </c>
      <c r="F30" s="69">
        <v>72.42</v>
      </c>
      <c r="G30" s="69">
        <v>58.09</v>
      </c>
      <c r="H30" s="69">
        <f t="shared" si="1"/>
      </c>
      <c r="I30" s="69">
        <v>11.82</v>
      </c>
      <c r="J30" s="69">
        <v>1.08</v>
      </c>
      <c r="K30" s="69">
        <f t="shared" si="2"/>
      </c>
      <c r="L30" s="69">
        <f t="shared" si="6"/>
      </c>
      <c r="M30" s="69">
        <f t="shared" si="7"/>
      </c>
      <c r="N30" s="69">
        <f t="shared" si="5"/>
      </c>
      <c r="O30" s="88"/>
    </row>
    <row r="31">
      <c r="A31" s="67">
        <v>26</v>
      </c>
      <c r="B31" s="67" t="s">
        <v>44</v>
      </c>
      <c r="C31" s="69">
        <v>0.14</v>
      </c>
      <c r="D31" s="69">
        <v>0.09</v>
      </c>
      <c r="E31" s="69">
        <f t="shared" si="0"/>
      </c>
      <c r="F31" s="69">
        <v>0.05</v>
      </c>
      <c r="G31" s="69">
        <v>0</v>
      </c>
      <c r="H31" s="69">
        <f t="shared" si="1"/>
      </c>
      <c r="I31" s="69">
        <v>0</v>
      </c>
      <c r="J31" s="69">
        <v>0</v>
      </c>
      <c r="K31" s="69">
        <f t="shared" si="2"/>
      </c>
      <c r="L31" s="69">
        <f t="shared" si="6"/>
      </c>
      <c r="M31" s="69">
        <f t="shared" si="7"/>
      </c>
      <c r="N31" s="69">
        <f t="shared" si="5"/>
      </c>
      <c r="O31" s="88"/>
    </row>
    <row r="32">
      <c r="A32" s="67">
        <v>27</v>
      </c>
      <c r="B32" s="67" t="s">
        <v>45</v>
      </c>
      <c r="C32" s="69">
        <v>59.62</v>
      </c>
      <c r="D32" s="69">
        <v>157.49</v>
      </c>
      <c r="E32" s="69">
        <f t="shared" si="0"/>
      </c>
      <c r="F32" s="69">
        <v>87.52</v>
      </c>
      <c r="G32" s="69">
        <v>715.1</v>
      </c>
      <c r="H32" s="69">
        <f t="shared" si="1"/>
      </c>
      <c r="I32" s="69">
        <v>16.57</v>
      </c>
      <c r="J32" s="69">
        <v>2.05</v>
      </c>
      <c r="K32" s="69">
        <f t="shared" si="2"/>
      </c>
      <c r="L32" s="69">
        <f t="shared" si="6"/>
      </c>
      <c r="M32" s="69">
        <f t="shared" si="7"/>
      </c>
      <c r="N32" s="69">
        <f t="shared" si="5"/>
      </c>
      <c r="O32" s="88"/>
    </row>
    <row r="33">
      <c r="A33" s="67">
        <v>28</v>
      </c>
      <c r="B33" s="67" t="s">
        <v>46</v>
      </c>
      <c r="C33" s="69">
        <v>5.77</v>
      </c>
      <c r="D33" s="69">
        <v>0</v>
      </c>
      <c r="E33" s="69">
        <f t="shared" si="0"/>
      </c>
      <c r="F33" s="69">
        <v>6.25</v>
      </c>
      <c r="G33" s="69">
        <v>0</v>
      </c>
      <c r="H33" s="69">
        <f t="shared" si="1"/>
      </c>
      <c r="I33" s="69">
        <v>2.23</v>
      </c>
      <c r="J33" s="69">
        <v>0</v>
      </c>
      <c r="K33" s="69">
        <f t="shared" si="2"/>
      </c>
      <c r="L33" s="69">
        <f>C33+F33+I33</f>
      </c>
      <c r="M33" s="69">
        <f>D33+G33+J33</f>
      </c>
      <c r="N33" s="69">
        <f t="shared" si="5"/>
      </c>
      <c r="O33" s="88"/>
    </row>
    <row r="34">
      <c r="A34" s="67">
        <v>29</v>
      </c>
      <c r="B34" s="67" t="s">
        <v>47</v>
      </c>
      <c r="C34" s="69">
        <v>0.28</v>
      </c>
      <c r="D34" s="69">
        <v>39.23</v>
      </c>
      <c r="E34" s="69">
        <f t="shared" si="0"/>
      </c>
      <c r="F34" s="69">
        <v>0.55</v>
      </c>
      <c r="G34" s="69">
        <v>82.2</v>
      </c>
      <c r="H34" s="69">
        <f t="shared" si="1"/>
      </c>
      <c r="I34" s="69">
        <v>1.66</v>
      </c>
      <c r="J34" s="69">
        <v>2.87</v>
      </c>
      <c r="K34" s="69">
        <f t="shared" si="2"/>
      </c>
      <c r="L34" s="69">
        <f>C34+F34+I34</f>
      </c>
      <c r="M34" s="69">
        <f>D34+G34+J34</f>
      </c>
      <c r="N34" s="69">
        <f t="shared" si="5"/>
      </c>
      <c r="O34" s="88"/>
    </row>
    <row r="35">
      <c r="A35" s="67">
        <v>30</v>
      </c>
      <c r="B35" s="67" t="s">
        <v>48</v>
      </c>
      <c r="C35" s="69">
        <v>5.75</v>
      </c>
      <c r="D35" s="69">
        <v>2.09</v>
      </c>
      <c r="E35" s="69">
        <f t="shared" si="0"/>
      </c>
      <c r="F35" s="69">
        <v>31.47</v>
      </c>
      <c r="G35" s="69">
        <v>0.69</v>
      </c>
      <c r="H35" s="69">
        <f t="shared" si="1"/>
      </c>
      <c r="I35" s="69">
        <v>1.54</v>
      </c>
      <c r="J35" s="69">
        <v>0.16</v>
      </c>
      <c r="K35" s="69">
        <f ref="K35:K36" t="shared" si="12">IF(I35=0,0, J35/I35%)</f>
      </c>
      <c r="L35" s="69">
        <f ref="L35:L36" t="shared" si="13">C35+F35+I35</f>
      </c>
      <c r="M35" s="69">
        <f ref="M35:M36" t="shared" si="14">D35+G35+J35</f>
      </c>
      <c r="N35" s="69">
        <f ref="N35:N36" t="shared" si="15">IF(L35=0,0, M35/L35%)</f>
      </c>
      <c r="O35" s="88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f t="shared" si="0"/>
      </c>
      <c r="F36" s="69">
        <v>29.17</v>
      </c>
      <c r="G36" s="69">
        <v>8.5</v>
      </c>
      <c r="H36" s="69">
        <f t="shared" si="1"/>
      </c>
      <c r="I36" s="69">
        <v>2.47</v>
      </c>
      <c r="J36" s="69">
        <v>2.96</v>
      </c>
      <c r="K36" s="69">
        <f t="shared" si="12"/>
      </c>
      <c r="L36" s="69">
        <f t="shared" si="13"/>
      </c>
      <c r="M36" s="69">
        <f t="shared" si="14"/>
      </c>
      <c r="N36" s="69">
        <f t="shared" si="15"/>
      </c>
      <c r="O36" s="88"/>
    </row>
    <row r="37">
      <c r="A37" s="67">
        <v>32</v>
      </c>
      <c r="B37" s="67" t="s">
        <v>50</v>
      </c>
      <c r="C37" s="69">
        <v>12.52</v>
      </c>
      <c r="D37" s="69">
        <v>160.18</v>
      </c>
      <c r="E37" s="69">
        <f t="shared" si="0"/>
      </c>
      <c r="F37" s="69">
        <v>7.71</v>
      </c>
      <c r="G37" s="69">
        <v>812.47</v>
      </c>
      <c r="H37" s="69">
        <f t="shared" si="1"/>
      </c>
      <c r="I37" s="69">
        <v>3.89</v>
      </c>
      <c r="J37" s="69">
        <v>33.11</v>
      </c>
      <c r="K37" s="69">
        <f t="shared" si="2"/>
      </c>
      <c r="L37" s="69">
        <f t="shared" si="6"/>
      </c>
      <c r="M37" s="69">
        <f t="shared" si="7"/>
      </c>
      <c r="N37" s="69">
        <f t="shared" si="5"/>
      </c>
      <c r="O37" s="88"/>
    </row>
    <row r="38" ht="13.5" s="52" customFormat="1">
      <c r="A38" s="53"/>
      <c r="B38" s="48" t="s">
        <v>51</v>
      </c>
      <c r="C38" s="50">
        <f>SUM(C19:C37)</f>
      </c>
      <c r="D38" s="50">
        <f>SUM(D19:D37)</f>
      </c>
      <c r="E38" s="50">
        <f t="shared" si="0"/>
      </c>
      <c r="F38" s="50">
        <f>SUM(F19:F37)</f>
      </c>
      <c r="G38" s="50">
        <f>SUM(G19:G37)</f>
      </c>
      <c r="H38" s="50">
        <f t="shared" si="1"/>
      </c>
      <c r="I38" s="50">
        <f>SUM(I19:I37)</f>
      </c>
      <c r="J38" s="50">
        <f>SUM(J19:J37)</f>
      </c>
      <c r="K38" s="50">
        <f t="shared" si="2"/>
      </c>
      <c r="L38" s="50">
        <f>SUM(L19:L37)</f>
      </c>
      <c r="M38" s="50">
        <f>SUM(M19:M37)</f>
      </c>
      <c r="N38" s="50">
        <f t="shared" si="5"/>
      </c>
      <c r="O38" s="88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</row>
    <row r="39">
      <c r="A39" s="66">
        <v>33</v>
      </c>
      <c r="B39" s="67" t="s">
        <v>52</v>
      </c>
      <c r="C39" s="69">
        <v>6212.68</v>
      </c>
      <c r="D39" s="69">
        <v>5465.91</v>
      </c>
      <c r="E39" s="69">
        <f t="shared" si="0"/>
      </c>
      <c r="F39" s="69">
        <v>69.31</v>
      </c>
      <c r="G39" s="69">
        <v>0</v>
      </c>
      <c r="H39" s="69">
        <f t="shared" si="1"/>
      </c>
      <c r="I39" s="69">
        <v>118.22</v>
      </c>
      <c r="J39" s="69">
        <v>43.2</v>
      </c>
      <c r="K39" s="69">
        <f t="shared" si="2"/>
      </c>
      <c r="L39" s="69">
        <f>C39+F39+I39</f>
      </c>
      <c r="M39" s="69">
        <f>D39+G39+J39</f>
      </c>
      <c r="N39" s="69">
        <f t="shared" si="5"/>
      </c>
      <c r="O39" s="88"/>
    </row>
    <row r="40" ht="13.5" s="52" customFormat="1">
      <c r="A40" s="53"/>
      <c r="B40" s="48" t="s">
        <v>53</v>
      </c>
      <c r="C40" s="50">
        <f>SUM(C39:C39)</f>
      </c>
      <c r="D40" s="50">
        <f>SUM(D39:D39)</f>
      </c>
      <c r="E40" s="50">
        <f t="shared" si="0"/>
      </c>
      <c r="F40" s="50">
        <f>SUM(F39:F39)</f>
      </c>
      <c r="G40" s="50">
        <f>SUM(G39:G39)</f>
      </c>
      <c r="H40" s="50">
        <f t="shared" si="1"/>
      </c>
      <c r="I40" s="50">
        <f>SUM(I39:I39)</f>
      </c>
      <c r="J40" s="50">
        <f>SUM(J39:J39)</f>
      </c>
      <c r="K40" s="50">
        <f t="shared" si="2"/>
      </c>
      <c r="L40" s="50">
        <f>SUM(L39:L39)</f>
      </c>
      <c r="M40" s="50">
        <f>SUM(M39:M39)</f>
      </c>
      <c r="N40" s="50">
        <f t="shared" si="5"/>
      </c>
      <c r="O40" s="88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</row>
    <row r="41">
      <c r="A41" s="66">
        <v>34</v>
      </c>
      <c r="B41" s="67" t="s">
        <v>54</v>
      </c>
      <c r="C41" s="69">
        <v>2746.06</v>
      </c>
      <c r="D41" s="69">
        <v>1348.87</v>
      </c>
      <c r="E41" s="69">
        <f t="shared" si="0"/>
      </c>
      <c r="F41" s="69">
        <v>517.87</v>
      </c>
      <c r="G41" s="69">
        <v>1132.74</v>
      </c>
      <c r="H41" s="69">
        <f t="shared" si="1"/>
      </c>
      <c r="I41" s="69">
        <v>440.09</v>
      </c>
      <c r="J41" s="69">
        <v>1432.92</v>
      </c>
      <c r="K41" s="69">
        <f t="shared" si="2"/>
      </c>
      <c r="L41" s="69">
        <f>C41+F41+I41</f>
      </c>
      <c r="M41" s="69">
        <f>D41+G41+J41</f>
      </c>
      <c r="N41" s="69">
        <f t="shared" si="5"/>
      </c>
      <c r="O41" s="88"/>
    </row>
    <row r="42" ht="13.5" s="52" customFormat="1">
      <c r="A42" s="48"/>
      <c r="B42" s="48" t="s">
        <v>55</v>
      </c>
      <c r="C42" s="50">
        <f>SUM(C41:C41)</f>
      </c>
      <c r="D42" s="50">
        <f>SUM(D41:D41)</f>
      </c>
      <c r="E42" s="50">
        <f t="shared" si="0"/>
      </c>
      <c r="F42" s="50">
        <f>SUM(F41:F41)</f>
      </c>
      <c r="G42" s="50">
        <f>SUM(G41:G41)</f>
      </c>
      <c r="H42" s="50">
        <f t="shared" si="1"/>
      </c>
      <c r="I42" s="50">
        <f>SUM(I41:I41)</f>
      </c>
      <c r="J42" s="50">
        <f>SUM(J41:J41)</f>
      </c>
      <c r="K42" s="50">
        <f t="shared" si="2"/>
      </c>
      <c r="L42" s="50">
        <f>SUM(L41:L41)</f>
      </c>
      <c r="M42" s="50">
        <f>SUM(M41:M41)</f>
      </c>
      <c r="N42" s="50">
        <f t="shared" si="5"/>
      </c>
      <c r="O42" s="88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</row>
    <row r="43" ht="13.5" s="52" customFormat="1">
      <c r="A43" s="67">
        <v>35</v>
      </c>
      <c r="B43" s="48" t="s">
        <v>56</v>
      </c>
      <c r="C43" s="50">
        <v>11.02</v>
      </c>
      <c r="D43" s="50">
        <v>183.53</v>
      </c>
      <c r="E43" s="69">
        <f t="shared" si="0"/>
      </c>
      <c r="F43" s="50">
        <v>20.39</v>
      </c>
      <c r="G43" s="50">
        <v>220.96</v>
      </c>
      <c r="H43" s="69">
        <f t="shared" si="1"/>
      </c>
      <c r="I43" s="50">
        <v>4.85</v>
      </c>
      <c r="J43" s="50">
        <v>12.01</v>
      </c>
      <c r="K43" s="69">
        <f ref="K43:K50" t="shared" si="20">IF(I43=0,0, J43/I43%)</f>
      </c>
      <c r="L43" s="69">
        <f ref="L43:L50" t="shared" si="21">C43+F43+I43</f>
      </c>
      <c r="M43" s="69">
        <f ref="M43:M50" t="shared" si="22">D43+G43+J43</f>
      </c>
      <c r="N43" s="69">
        <f ref="N43:N50" t="shared" si="23">IF(L43=0,0, M43/L43%)</f>
      </c>
      <c r="O43" s="88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</row>
    <row r="44" ht="13.5" s="52" customFormat="1">
      <c r="A44" s="67">
        <v>36</v>
      </c>
      <c r="B44" s="48" t="s">
        <v>57</v>
      </c>
      <c r="C44" s="50">
        <v>18.05</v>
      </c>
      <c r="D44" s="50">
        <v>12.21</v>
      </c>
      <c r="E44" s="69">
        <f t="shared" si="0"/>
      </c>
      <c r="F44" s="50">
        <v>21.13</v>
      </c>
      <c r="G44" s="50">
        <v>23.48</v>
      </c>
      <c r="H44" s="69">
        <f t="shared" si="1"/>
      </c>
      <c r="I44" s="50">
        <v>17.24</v>
      </c>
      <c r="J44" s="50">
        <v>22.22</v>
      </c>
      <c r="K44" s="69">
        <f ref="K44:K49" t="shared" si="24">IF(I44=0,0, J44/I44%)</f>
      </c>
      <c r="L44" s="69">
        <f ref="L44:L49" t="shared" si="25">C44+F44+I44</f>
      </c>
      <c r="M44" s="69">
        <f ref="M44:M49" t="shared" si="26">D44+G44+J44</f>
      </c>
      <c r="N44" s="69">
        <f ref="N44:N49" t="shared" si="27">IF(L44=0,0, M44/L44%)</f>
      </c>
      <c r="O44" s="88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</row>
    <row r="45" ht="13.5" s="52" customFormat="1">
      <c r="A45" s="67">
        <v>37</v>
      </c>
      <c r="B45" s="48" t="s">
        <v>58</v>
      </c>
      <c r="C45" s="50">
        <v>24.31</v>
      </c>
      <c r="D45" s="50">
        <v>209.28</v>
      </c>
      <c r="E45" s="69">
        <f t="shared" si="0"/>
      </c>
      <c r="F45" s="50">
        <v>16.03</v>
      </c>
      <c r="G45" s="50">
        <v>189.21</v>
      </c>
      <c r="H45" s="69">
        <f t="shared" si="1"/>
      </c>
      <c r="I45" s="50">
        <v>14.88</v>
      </c>
      <c r="J45" s="50">
        <v>72.47</v>
      </c>
      <c r="K45" s="69">
        <f t="shared" si="24"/>
      </c>
      <c r="L45" s="69">
        <f t="shared" si="25"/>
      </c>
      <c r="M45" s="69">
        <f t="shared" si="26"/>
      </c>
      <c r="N45" s="69">
        <f t="shared" si="27"/>
      </c>
      <c r="O45" s="88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</row>
    <row r="46" ht="13.5" s="52" customFormat="1">
      <c r="A46" s="67">
        <v>38</v>
      </c>
      <c r="B46" s="48" t="s">
        <v>59</v>
      </c>
      <c r="C46" s="50">
        <v>28.48</v>
      </c>
      <c r="D46" s="50">
        <v>16.49</v>
      </c>
      <c r="E46" s="69">
        <f t="shared" si="0"/>
      </c>
      <c r="F46" s="50">
        <v>41.16</v>
      </c>
      <c r="G46" s="50">
        <v>0</v>
      </c>
      <c r="H46" s="69">
        <f t="shared" si="1"/>
      </c>
      <c r="I46" s="50">
        <v>10.45</v>
      </c>
      <c r="J46" s="50">
        <v>3.036</v>
      </c>
      <c r="K46" s="69">
        <f t="shared" si="24"/>
      </c>
      <c r="L46" s="69">
        <f t="shared" si="25"/>
      </c>
      <c r="M46" s="69">
        <f t="shared" si="26"/>
      </c>
      <c r="N46" s="69">
        <f t="shared" si="27"/>
      </c>
      <c r="O46" s="88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</row>
    <row r="47" ht="13.5" s="52" customFormat="1">
      <c r="A47" s="67">
        <v>39</v>
      </c>
      <c r="B47" s="48" t="s">
        <v>60</v>
      </c>
      <c r="C47" s="50">
        <v>52.24</v>
      </c>
      <c r="D47" s="50">
        <v>70.73</v>
      </c>
      <c r="E47" s="69">
        <f t="shared" si="0"/>
      </c>
      <c r="F47" s="50">
        <v>26.04</v>
      </c>
      <c r="G47" s="50">
        <v>27.61</v>
      </c>
      <c r="H47" s="69">
        <f t="shared" si="1"/>
      </c>
      <c r="I47" s="50">
        <v>16.22</v>
      </c>
      <c r="J47" s="50">
        <v>109.19</v>
      </c>
      <c r="K47" s="69">
        <f t="shared" si="24"/>
      </c>
      <c r="L47" s="69">
        <f t="shared" si="25"/>
      </c>
      <c r="M47" s="69">
        <f t="shared" si="26"/>
      </c>
      <c r="N47" s="69">
        <f t="shared" si="27"/>
      </c>
      <c r="O47" s="88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</row>
    <row r="48" ht="13.5" s="52" customFormat="1">
      <c r="A48" s="67">
        <v>40</v>
      </c>
      <c r="B48" s="48" t="s">
        <v>61</v>
      </c>
      <c r="C48" s="50">
        <v>1.54</v>
      </c>
      <c r="D48" s="50">
        <v>40.26</v>
      </c>
      <c r="E48" s="69">
        <f t="shared" si="0"/>
      </c>
      <c r="F48" s="50">
        <v>2.9</v>
      </c>
      <c r="G48" s="50">
        <v>0</v>
      </c>
      <c r="H48" s="69">
        <f t="shared" si="1"/>
      </c>
      <c r="I48" s="50">
        <v>1.2</v>
      </c>
      <c r="J48" s="50">
        <v>20.71</v>
      </c>
      <c r="K48" s="69">
        <f t="shared" si="24"/>
      </c>
      <c r="L48" s="69">
        <f t="shared" si="25"/>
      </c>
      <c r="M48" s="69">
        <f t="shared" si="26"/>
      </c>
      <c r="N48" s="69">
        <f t="shared" si="27"/>
      </c>
      <c r="O48" s="88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</row>
    <row r="49" ht="13.5" s="52" customFormat="1">
      <c r="A49" s="67">
        <v>41</v>
      </c>
      <c r="B49" s="48" t="s">
        <v>62</v>
      </c>
      <c r="C49" s="50">
        <v>3.95</v>
      </c>
      <c r="D49" s="50">
        <v>3.58</v>
      </c>
      <c r="E49" s="69">
        <f t="shared" si="0"/>
      </c>
      <c r="F49" s="50">
        <v>5.66</v>
      </c>
      <c r="G49" s="50">
        <v>0.63</v>
      </c>
      <c r="H49" s="69">
        <f t="shared" si="1"/>
      </c>
      <c r="I49" s="50">
        <v>10.68</v>
      </c>
      <c r="J49" s="50">
        <v>38.63</v>
      </c>
      <c r="K49" s="69">
        <f t="shared" si="24"/>
      </c>
      <c r="L49" s="69">
        <f t="shared" si="25"/>
      </c>
      <c r="M49" s="69">
        <f t="shared" si="26"/>
      </c>
      <c r="N49" s="69">
        <f t="shared" si="27"/>
      </c>
      <c r="O49" s="88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</row>
    <row r="50" ht="13.5" s="52" customFormat="1">
      <c r="A50" s="67">
        <v>42</v>
      </c>
      <c r="B50" s="48" t="s">
        <v>63</v>
      </c>
      <c r="C50" s="50">
        <v>1.85</v>
      </c>
      <c r="D50" s="50">
        <v>19.82</v>
      </c>
      <c r="E50" s="69">
        <f t="shared" si="0"/>
      </c>
      <c r="F50" s="50">
        <v>8.49</v>
      </c>
      <c r="G50" s="50">
        <v>7.62</v>
      </c>
      <c r="H50" s="69">
        <f t="shared" si="1"/>
      </c>
      <c r="I50" s="50">
        <v>15.7</v>
      </c>
      <c r="J50" s="50">
        <v>58.44</v>
      </c>
      <c r="K50" s="69">
        <f t="shared" si="20"/>
      </c>
      <c r="L50" s="69">
        <f t="shared" si="21"/>
      </c>
      <c r="M50" s="69">
        <f t="shared" si="22"/>
      </c>
      <c r="N50" s="69">
        <f t="shared" si="23"/>
      </c>
      <c r="O50" s="88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</row>
    <row r="51" ht="11.25" customHeight="1" s="52" customFormat="1">
      <c r="A51" s="48"/>
      <c r="B51" s="48" t="s">
        <v>64</v>
      </c>
      <c r="C51" s="50">
        <f>SUM(C43:C50)</f>
      </c>
      <c r="D51" s="50">
        <f>SUM(D43:D50)</f>
      </c>
      <c r="E51" s="50">
        <f>IF(C51=0,0, D51/C51%)</f>
      </c>
      <c r="F51" s="50">
        <f>SUM(F43:F50)</f>
      </c>
      <c r="G51" s="50">
        <f>SUM(G43:G50)</f>
      </c>
      <c r="H51" s="50">
        <f>IF(F51=0,0, G51/F51%)</f>
      </c>
      <c r="I51" s="50">
        <f>SUM(I43:I50)</f>
      </c>
      <c r="J51" s="50">
        <f>SUM(J43:J50)</f>
      </c>
      <c r="K51" s="50">
        <f ref="K51:K58" t="shared" si="30">IF(I51=0,0, J51/I51%)</f>
      </c>
      <c r="L51" s="50">
        <f>SUM(L43:L50)</f>
      </c>
      <c r="M51" s="50">
        <f>SUM(M43:M50)</f>
      </c>
      <c r="N51" s="50">
        <f ref="N51:N58" t="shared" si="31">IF(L51=0,0, M51/L51%)</f>
      </c>
      <c r="O51" s="88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</row>
    <row r="52" ht="0" hidden="1" s="52" customFormat="1">
      <c r="A52" s="67">
        <v>43</v>
      </c>
      <c r="B52" s="67" t="s">
        <v>79</v>
      </c>
      <c r="C52" s="69">
        <v>0</v>
      </c>
      <c r="D52" s="69">
        <v>0</v>
      </c>
      <c r="E52" s="69">
        <f t="shared" si="0"/>
      </c>
      <c r="F52" s="69">
        <v>0</v>
      </c>
      <c r="G52" s="69">
        <v>0</v>
      </c>
      <c r="H52" s="69">
        <f t="shared" si="1"/>
      </c>
      <c r="I52" s="69">
        <v>0</v>
      </c>
      <c r="J52" s="69">
        <v>0</v>
      </c>
      <c r="K52" s="69">
        <f t="shared" si="30"/>
      </c>
      <c r="L52" s="69">
        <f ref="L52:L58" t="shared" si="32">C52+F52+I52</f>
      </c>
      <c r="M52" s="69">
        <f ref="M52:M58" t="shared" si="33">D52+G52+J52</f>
      </c>
      <c r="N52" s="69">
        <f t="shared" si="31"/>
      </c>
      <c r="O52" s="88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</row>
    <row r="53" ht="0" hidden="1" s="52" customFormat="1">
      <c r="A53" s="67">
        <v>44</v>
      </c>
      <c r="B53" s="67" t="s">
        <v>80</v>
      </c>
      <c r="C53" s="69">
        <v>0</v>
      </c>
      <c r="D53" s="69">
        <v>0</v>
      </c>
      <c r="E53" s="69">
        <f t="shared" si="0"/>
      </c>
      <c r="F53" s="69">
        <v>0</v>
      </c>
      <c r="G53" s="69">
        <v>0</v>
      </c>
      <c r="H53" s="69">
        <f t="shared" si="1"/>
      </c>
      <c r="I53" s="69">
        <v>0</v>
      </c>
      <c r="J53" s="69">
        <v>0</v>
      </c>
      <c r="K53" s="69">
        <f t="shared" si="30"/>
      </c>
      <c r="L53" s="69">
        <f t="shared" si="32"/>
      </c>
      <c r="M53" s="69">
        <f t="shared" si="33"/>
      </c>
      <c r="N53" s="69">
        <f t="shared" si="31"/>
      </c>
      <c r="O53" s="88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</row>
    <row r="54" ht="0" hidden="1" s="52" customFormat="1">
      <c r="A54" s="67">
        <v>45</v>
      </c>
      <c r="B54" s="67" t="s">
        <v>81</v>
      </c>
      <c r="C54" s="69">
        <v>0</v>
      </c>
      <c r="D54" s="69">
        <v>0</v>
      </c>
      <c r="E54" s="69">
        <f t="shared" si="0"/>
      </c>
      <c r="F54" s="69">
        <v>0</v>
      </c>
      <c r="G54" s="69">
        <v>0</v>
      </c>
      <c r="H54" s="69">
        <f t="shared" si="1"/>
      </c>
      <c r="I54" s="69">
        <v>0</v>
      </c>
      <c r="J54" s="69">
        <v>0</v>
      </c>
      <c r="K54" s="69">
        <f t="shared" si="30"/>
      </c>
      <c r="L54" s="69">
        <f t="shared" si="32"/>
      </c>
      <c r="M54" s="69">
        <f t="shared" si="33"/>
      </c>
      <c r="N54" s="69">
        <f t="shared" si="31"/>
      </c>
      <c r="O54" s="88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</row>
    <row r="55" ht="0" hidden="1" s="52" customFormat="1">
      <c r="A55" s="67">
        <v>46</v>
      </c>
      <c r="B55" s="67" t="s">
        <v>82</v>
      </c>
      <c r="C55" s="69">
        <v>0</v>
      </c>
      <c r="D55" s="69">
        <v>0</v>
      </c>
      <c r="E55" s="69">
        <f t="shared" si="0"/>
      </c>
      <c r="F55" s="69">
        <v>0</v>
      </c>
      <c r="G55" s="69">
        <v>0</v>
      </c>
      <c r="H55" s="69">
        <f t="shared" si="1"/>
      </c>
      <c r="I55" s="69">
        <v>0</v>
      </c>
      <c r="J55" s="69">
        <v>0</v>
      </c>
      <c r="K55" s="69">
        <f t="shared" si="30"/>
      </c>
      <c r="L55" s="69">
        <f t="shared" si="32"/>
      </c>
      <c r="M55" s="69">
        <f t="shared" si="33"/>
      </c>
      <c r="N55" s="69">
        <f t="shared" si="31"/>
      </c>
      <c r="O55" s="88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</row>
    <row r="56" ht="0" hidden="1" s="52" customFormat="1">
      <c r="A56" s="67">
        <v>47</v>
      </c>
      <c r="B56" s="67" t="s">
        <v>83</v>
      </c>
      <c r="C56" s="69">
        <v>0</v>
      </c>
      <c r="D56" s="69">
        <v>0</v>
      </c>
      <c r="E56" s="69">
        <f t="shared" si="0"/>
      </c>
      <c r="F56" s="69">
        <v>0</v>
      </c>
      <c r="G56" s="69">
        <v>0</v>
      </c>
      <c r="H56" s="69">
        <f t="shared" si="1"/>
      </c>
      <c r="I56" s="69">
        <v>0</v>
      </c>
      <c r="J56" s="69">
        <v>0</v>
      </c>
      <c r="K56" s="69">
        <f t="shared" si="30"/>
      </c>
      <c r="L56" s="69">
        <f t="shared" si="32"/>
      </c>
      <c r="M56" s="69">
        <f t="shared" si="33"/>
      </c>
      <c r="N56" s="69">
        <f t="shared" si="31"/>
      </c>
      <c r="O56" s="88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</row>
    <row r="57" ht="0" hidden="1" s="52" customFormat="1">
      <c r="A57" s="67">
        <v>48</v>
      </c>
      <c r="B57" s="67" t="s">
        <v>84</v>
      </c>
      <c r="C57" s="69">
        <v>0</v>
      </c>
      <c r="D57" s="69">
        <v>0</v>
      </c>
      <c r="E57" s="69">
        <f t="shared" si="0"/>
      </c>
      <c r="F57" s="69">
        <v>0</v>
      </c>
      <c r="G57" s="69">
        <v>0</v>
      </c>
      <c r="H57" s="69">
        <f t="shared" si="1"/>
      </c>
      <c r="I57" s="69">
        <v>0</v>
      </c>
      <c r="J57" s="69">
        <v>0</v>
      </c>
      <c r="K57" s="69">
        <f t="shared" si="30"/>
      </c>
      <c r="L57" s="69">
        <f t="shared" si="32"/>
      </c>
      <c r="M57" s="69">
        <f t="shared" si="33"/>
      </c>
      <c r="N57" s="69">
        <f t="shared" si="31"/>
      </c>
      <c r="O57" s="88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</row>
    <row r="58" ht="0" hidden="1" s="52" customFormat="1">
      <c r="A58" s="48"/>
      <c r="B58" s="48" t="s">
        <v>85</v>
      </c>
      <c r="C58" s="50">
        <f>SUM(C52:C57)</f>
      </c>
      <c r="D58" s="50">
        <f>SUM(D52:D57)</f>
      </c>
      <c r="E58" s="50">
        <f t="shared" si="0"/>
      </c>
      <c r="F58" s="50">
        <f>SUM(F52:F57)</f>
      </c>
      <c r="G58" s="50">
        <f>SUM(G52:G57)</f>
      </c>
      <c r="H58" s="50">
        <f t="shared" si="1"/>
      </c>
      <c r="I58" s="50">
        <f>SUM(I52:I57)</f>
      </c>
      <c r="J58" s="50">
        <f>SUM(J52:J57)</f>
      </c>
      <c r="K58" s="50">
        <f t="shared" si="30"/>
      </c>
      <c r="L58" s="50">
        <f t="shared" si="32"/>
      </c>
      <c r="M58" s="50">
        <f t="shared" si="33"/>
      </c>
      <c r="N58" s="50">
        <f t="shared" si="31"/>
      </c>
      <c r="O58" s="88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</row>
    <row r="59" ht="13.5" s="52" customFormat="1">
      <c r="A59" s="48"/>
      <c r="B59" s="48" t="s">
        <v>65</v>
      </c>
      <c r="C59" s="50">
        <f>SUM(C42,C40,C38,C18,C51)</f>
      </c>
      <c r="D59" s="50">
        <f>SUM(D42,D40,D38,D18,D51)</f>
      </c>
      <c r="E59" s="50">
        <f t="shared" si="0"/>
      </c>
      <c r="F59" s="50">
        <f>SUM(F42,F40,F38,F18,F51)</f>
      </c>
      <c r="G59" s="50">
        <f>SUM(G42,G40,G38,G18,G51)</f>
      </c>
      <c r="H59" s="50">
        <f t="shared" si="1"/>
      </c>
      <c r="I59" s="50">
        <f>SUM(I42,I40,I38,I18,I51)</f>
      </c>
      <c r="J59" s="50">
        <f>SUM(J42,J40,J38,J18,J51)</f>
      </c>
      <c r="K59" s="50">
        <f t="shared" si="2"/>
      </c>
      <c r="L59" s="50">
        <f>SUM(L42,L40,L38,L18,L51)</f>
      </c>
      <c r="M59" s="50">
        <f>SUM(M42,M40,M38,M18,M51)</f>
      </c>
      <c r="N59" s="50">
        <f t="shared" si="5"/>
      </c>
      <c r="O59" s="88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</row>
    <row r="60">
      <c r="A60" s="44"/>
      <c r="B60" s="55"/>
      <c r="C60" s="71"/>
      <c r="D60" s="71"/>
      <c r="E60" s="71"/>
      <c r="F60" s="71"/>
      <c r="G60" s="71"/>
      <c r="H60" s="71"/>
      <c r="I60" s="72"/>
      <c r="J60" s="71"/>
      <c r="K60" s="71"/>
      <c r="L60" s="71"/>
      <c r="M60" s="71"/>
      <c r="N60" s="71"/>
      <c r="O60" s="88"/>
    </row>
    <row r="61">
      <c r="A61" s="44"/>
      <c r="B61" s="44"/>
      <c r="C61" s="71"/>
      <c r="D61" s="71"/>
      <c r="E61" s="71"/>
      <c r="F61" s="71"/>
      <c r="G61" s="71"/>
      <c r="H61" s="71"/>
      <c r="I61" s="72"/>
      <c r="J61" s="71"/>
      <c r="K61" s="71"/>
      <c r="L61" s="71"/>
      <c r="M61" s="71"/>
      <c r="N61" s="71"/>
    </row>
    <row r="62">
      <c r="A62" s="44"/>
      <c r="B62" s="44"/>
      <c r="C62" s="71"/>
      <c r="D62" s="71"/>
      <c r="E62" s="71"/>
      <c r="F62" s="71"/>
      <c r="G62" s="71"/>
      <c r="H62" s="71"/>
      <c r="I62" s="72"/>
      <c r="J62" s="71"/>
      <c r="K62" s="71"/>
      <c r="L62" s="71"/>
      <c r="M62" s="71"/>
      <c r="N62" s="71"/>
    </row>
    <row r="63">
      <c r="A63" s="44"/>
      <c r="B63" s="44"/>
      <c r="C63" s="71"/>
      <c r="D63" s="71"/>
      <c r="E63" s="71"/>
      <c r="F63" s="71"/>
      <c r="G63" s="71"/>
      <c r="H63" s="71"/>
      <c r="I63" s="72"/>
      <c r="J63" s="71"/>
      <c r="K63" s="71"/>
      <c r="L63" s="71"/>
      <c r="M63" s="71"/>
      <c r="N63" s="71"/>
    </row>
    <row r="64">
      <c r="A64" s="44"/>
      <c r="B64" s="44"/>
      <c r="C64" s="71"/>
      <c r="D64" s="71"/>
      <c r="E64" s="71"/>
      <c r="F64" s="71"/>
      <c r="G64" s="71"/>
      <c r="H64" s="71"/>
      <c r="I64" s="72"/>
      <c r="J64" s="71"/>
      <c r="K64" s="71"/>
      <c r="L64" s="71"/>
      <c r="M64" s="71"/>
      <c r="N64" s="71"/>
    </row>
    <row r="65">
      <c r="A65" s="44"/>
      <c r="B65" s="44"/>
      <c r="C65" s="71"/>
      <c r="D65" s="71"/>
      <c r="E65" s="71"/>
      <c r="F65" s="71"/>
      <c r="G65" s="71"/>
      <c r="H65" s="71"/>
      <c r="I65" s="72"/>
      <c r="J65" s="71"/>
      <c r="K65" s="71"/>
      <c r="L65" s="71"/>
      <c r="M65" s="71"/>
      <c r="N65" s="71"/>
    </row>
    <row r="66">
      <c r="A66" s="44"/>
      <c r="B66" s="44"/>
      <c r="C66" s="71"/>
      <c r="D66" s="71"/>
      <c r="E66" s="71"/>
      <c r="F66" s="71"/>
      <c r="G66" s="71"/>
      <c r="H66" s="71"/>
      <c r="I66" s="72"/>
      <c r="J66" s="71"/>
      <c r="K66" s="71"/>
      <c r="L66" s="71"/>
      <c r="M66" s="71"/>
      <c r="N66" s="71"/>
    </row>
    <row r="67">
      <c r="A67" s="44"/>
      <c r="B67" s="44"/>
      <c r="C67" s="71"/>
      <c r="D67" s="71"/>
      <c r="E67" s="71"/>
      <c r="F67" s="71"/>
      <c r="G67" s="71"/>
      <c r="H67" s="71"/>
      <c r="I67" s="72"/>
      <c r="J67" s="71"/>
      <c r="K67" s="71"/>
      <c r="L67" s="71"/>
      <c r="M67" s="71"/>
      <c r="N67" s="71"/>
    </row>
    <row r="68">
      <c r="A68" s="44"/>
      <c r="B68" s="44"/>
      <c r="C68" s="71"/>
      <c r="D68" s="71"/>
      <c r="E68" s="71"/>
      <c r="F68" s="71"/>
      <c r="G68" s="71"/>
      <c r="H68" s="71"/>
      <c r="I68" s="72"/>
      <c r="J68" s="71"/>
      <c r="K68" s="71"/>
      <c r="L68" s="71"/>
      <c r="M68" s="71"/>
      <c r="N68" s="71"/>
    </row>
    <row r="69">
      <c r="A69" s="44"/>
      <c r="B69" s="44"/>
      <c r="C69" s="71"/>
      <c r="D69" s="71"/>
      <c r="E69" s="71"/>
      <c r="F69" s="71"/>
      <c r="G69" s="71"/>
      <c r="H69" s="71"/>
      <c r="I69" s="72"/>
      <c r="J69" s="71"/>
      <c r="K69" s="71"/>
      <c r="L69" s="71"/>
      <c r="M69" s="71"/>
      <c r="N69" s="71"/>
    </row>
    <row r="70">
      <c r="A70" s="44"/>
      <c r="B70" s="44"/>
      <c r="C70" s="71"/>
      <c r="D70" s="71"/>
      <c r="E70" s="71"/>
      <c r="F70" s="71"/>
      <c r="G70" s="71"/>
      <c r="H70" s="71"/>
      <c r="I70" s="72"/>
      <c r="J70" s="71"/>
      <c r="K70" s="71"/>
      <c r="L70" s="71"/>
      <c r="M70" s="71"/>
      <c r="N70" s="71"/>
    </row>
    <row r="71">
      <c r="A71" s="44"/>
      <c r="B71" s="44"/>
      <c r="C71" s="71"/>
      <c r="D71" s="71"/>
      <c r="E71" s="71"/>
      <c r="F71" s="71"/>
      <c r="G71" s="71"/>
      <c r="H71" s="71"/>
      <c r="I71" s="72"/>
      <c r="J71" s="71"/>
      <c r="K71" s="71"/>
      <c r="L71" s="71"/>
      <c r="M71" s="71"/>
      <c r="N71" s="71"/>
    </row>
    <row r="72">
      <c r="A72" s="44"/>
      <c r="B72" s="44"/>
      <c r="C72" s="71"/>
      <c r="D72" s="71"/>
      <c r="E72" s="71"/>
      <c r="F72" s="71"/>
      <c r="G72" s="71"/>
      <c r="H72" s="71"/>
      <c r="I72" s="72"/>
      <c r="J72" s="71"/>
      <c r="K72" s="71"/>
      <c r="L72" s="71"/>
      <c r="M72" s="71"/>
      <c r="N72" s="71"/>
    </row>
    <row r="73">
      <c r="A73" s="44"/>
      <c r="B73" s="44"/>
      <c r="C73" s="71"/>
      <c r="D73" s="71"/>
      <c r="E73" s="71"/>
      <c r="F73" s="71"/>
      <c r="G73" s="71"/>
      <c r="H73" s="71"/>
      <c r="I73" s="72"/>
      <c r="J73" s="71"/>
      <c r="K73" s="71"/>
      <c r="L73" s="71"/>
      <c r="M73" s="71"/>
      <c r="N73" s="71"/>
    </row>
    <row r="74">
      <c r="A74" s="44"/>
      <c r="B74" s="44"/>
      <c r="C74" s="71"/>
      <c r="D74" s="71"/>
      <c r="E74" s="71"/>
      <c r="F74" s="71"/>
      <c r="G74" s="71"/>
      <c r="H74" s="71"/>
      <c r="I74" s="72"/>
      <c r="J74" s="71"/>
      <c r="K74" s="71"/>
      <c r="L74" s="71"/>
      <c r="M74" s="71"/>
      <c r="N74" s="71"/>
    </row>
    <row r="75">
      <c r="A75" s="44"/>
      <c r="B75" s="44"/>
      <c r="C75" s="71"/>
      <c r="D75" s="71"/>
      <c r="E75" s="71"/>
      <c r="F75" s="71"/>
      <c r="G75" s="71"/>
      <c r="H75" s="71"/>
      <c r="I75" s="72"/>
      <c r="J75" s="71"/>
      <c r="K75" s="71"/>
      <c r="L75" s="71"/>
      <c r="M75" s="71"/>
      <c r="N75" s="71"/>
    </row>
    <row r="76">
      <c r="A76" s="44"/>
      <c r="B76" s="44"/>
      <c r="C76" s="71"/>
      <c r="D76" s="71"/>
      <c r="E76" s="71"/>
      <c r="F76" s="71"/>
      <c r="G76" s="71"/>
      <c r="H76" s="71"/>
      <c r="I76" s="72"/>
      <c r="J76" s="71"/>
      <c r="K76" s="71"/>
      <c r="L76" s="71"/>
      <c r="M76" s="71"/>
      <c r="N76" s="71"/>
    </row>
    <row r="77">
      <c r="A77" s="44"/>
      <c r="B77" s="44"/>
      <c r="C77" s="71"/>
      <c r="D77" s="71"/>
      <c r="E77" s="71"/>
      <c r="F77" s="71"/>
      <c r="G77" s="71"/>
      <c r="H77" s="71"/>
      <c r="I77" s="72"/>
      <c r="J77" s="71"/>
      <c r="K77" s="71"/>
      <c r="L77" s="71"/>
      <c r="M77" s="71"/>
      <c r="N77" s="71"/>
    </row>
    <row r="78">
      <c r="A78" s="44"/>
      <c r="B78" s="44"/>
      <c r="C78" s="71"/>
      <c r="D78" s="71"/>
      <c r="E78" s="71"/>
      <c r="F78" s="71"/>
      <c r="G78" s="71"/>
      <c r="H78" s="71"/>
      <c r="I78" s="72"/>
      <c r="J78" s="71"/>
      <c r="K78" s="71"/>
      <c r="L78" s="71"/>
      <c r="M78" s="71"/>
      <c r="N78" s="71"/>
    </row>
    <row r="79">
      <c r="A79" s="44"/>
      <c r="B79" s="44"/>
      <c r="C79" s="71"/>
      <c r="D79" s="71"/>
      <c r="E79" s="71"/>
      <c r="F79" s="71"/>
      <c r="G79" s="71"/>
      <c r="H79" s="71"/>
      <c r="I79" s="72"/>
      <c r="J79" s="71"/>
      <c r="K79" s="71"/>
      <c r="L79" s="71"/>
      <c r="M79" s="71"/>
      <c r="N79" s="71"/>
    </row>
    <row r="80">
      <c r="A80" s="44"/>
      <c r="B80" s="44"/>
      <c r="C80" s="71"/>
      <c r="D80" s="71"/>
      <c r="E80" s="71"/>
      <c r="F80" s="71"/>
      <c r="G80" s="71"/>
      <c r="H80" s="71"/>
      <c r="I80" s="72"/>
      <c r="J80" s="71"/>
      <c r="K80" s="71"/>
      <c r="L80" s="71"/>
      <c r="M80" s="71"/>
      <c r="N80" s="71"/>
    </row>
    <row r="81">
      <c r="A81" s="44"/>
      <c r="B81" s="44"/>
      <c r="C81" s="71"/>
      <c r="D81" s="71"/>
      <c r="E81" s="71"/>
      <c r="F81" s="71"/>
      <c r="G81" s="71"/>
      <c r="H81" s="71"/>
      <c r="I81" s="72"/>
      <c r="J81" s="71"/>
      <c r="K81" s="71"/>
      <c r="L81" s="71"/>
      <c r="M81" s="71"/>
      <c r="N81" s="71"/>
    </row>
    <row r="82">
      <c r="A82" s="44"/>
      <c r="B82" s="44"/>
      <c r="C82" s="71"/>
      <c r="D82" s="71"/>
      <c r="E82" s="71"/>
      <c r="F82" s="71"/>
      <c r="G82" s="71"/>
      <c r="H82" s="71"/>
      <c r="I82" s="72"/>
      <c r="J82" s="71"/>
      <c r="K82" s="71"/>
      <c r="L82" s="71"/>
      <c r="M82" s="71"/>
      <c r="N82" s="71"/>
    </row>
    <row r="83">
      <c r="A83" s="44"/>
      <c r="B83" s="44"/>
      <c r="C83" s="71"/>
      <c r="D83" s="71"/>
      <c r="E83" s="71"/>
      <c r="F83" s="71"/>
      <c r="G83" s="71"/>
      <c r="H83" s="71"/>
      <c r="I83" s="72"/>
      <c r="J83" s="71"/>
      <c r="K83" s="71"/>
      <c r="L83" s="71"/>
      <c r="M83" s="71"/>
      <c r="N83" s="71"/>
    </row>
    <row r="84">
      <c r="A84" s="44"/>
      <c r="B84" s="44"/>
      <c r="C84" s="71"/>
      <c r="D84" s="71"/>
      <c r="E84" s="71"/>
      <c r="F84" s="71"/>
      <c r="G84" s="71"/>
      <c r="H84" s="71"/>
      <c r="I84" s="72"/>
      <c r="J84" s="71"/>
      <c r="K84" s="71"/>
      <c r="L84" s="71"/>
      <c r="M84" s="71"/>
      <c r="N84" s="71"/>
    </row>
    <row r="85">
      <c r="A85" s="44"/>
      <c r="B85" s="44"/>
      <c r="C85" s="71"/>
      <c r="D85" s="71"/>
      <c r="E85" s="71"/>
      <c r="F85" s="71"/>
      <c r="G85" s="71"/>
      <c r="H85" s="71"/>
      <c r="I85" s="72"/>
      <c r="J85" s="71"/>
      <c r="K85" s="71"/>
      <c r="L85" s="71"/>
      <c r="M85" s="71"/>
      <c r="N85" s="71"/>
    </row>
    <row r="86">
      <c r="A86" s="44"/>
      <c r="B86" s="44"/>
      <c r="C86" s="71"/>
      <c r="D86" s="71"/>
      <c r="E86" s="71"/>
      <c r="F86" s="71"/>
      <c r="G86" s="71"/>
      <c r="H86" s="71"/>
      <c r="I86" s="72"/>
      <c r="J86" s="71"/>
      <c r="K86" s="71"/>
      <c r="L86" s="71"/>
      <c r="M86" s="71"/>
      <c r="N86" s="71"/>
    </row>
    <row r="87">
      <c r="A87" s="44"/>
      <c r="B87" s="44"/>
      <c r="C87" s="71"/>
      <c r="D87" s="71"/>
      <c r="E87" s="71"/>
      <c r="F87" s="71"/>
      <c r="G87" s="71"/>
      <c r="H87" s="71"/>
      <c r="I87" s="72"/>
      <c r="J87" s="71"/>
      <c r="K87" s="71"/>
      <c r="L87" s="71"/>
      <c r="M87" s="71"/>
      <c r="N87" s="71"/>
    </row>
    <row r="88">
      <c r="A88" s="44"/>
      <c r="B88" s="44"/>
      <c r="C88" s="71"/>
      <c r="D88" s="71"/>
      <c r="E88" s="71"/>
      <c r="F88" s="71"/>
      <c r="G88" s="71"/>
      <c r="H88" s="71"/>
      <c r="I88" s="72"/>
      <c r="J88" s="71"/>
      <c r="K88" s="71"/>
      <c r="L88" s="71"/>
      <c r="M88" s="71"/>
      <c r="N88" s="71"/>
    </row>
    <row r="89">
      <c r="A89" s="44"/>
      <c r="B89" s="44"/>
      <c r="C89" s="71"/>
      <c r="D89" s="71"/>
      <c r="E89" s="71"/>
      <c r="F89" s="71"/>
      <c r="G89" s="71"/>
      <c r="H89" s="71"/>
      <c r="I89" s="72"/>
      <c r="J89" s="71"/>
      <c r="K89" s="71"/>
      <c r="L89" s="71"/>
      <c r="M89" s="71"/>
      <c r="N89" s="71"/>
    </row>
    <row r="90">
      <c r="A90" s="44"/>
      <c r="B90" s="44"/>
      <c r="C90" s="71"/>
      <c r="D90" s="71"/>
      <c r="E90" s="71"/>
      <c r="F90" s="71"/>
      <c r="G90" s="71"/>
      <c r="H90" s="71"/>
      <c r="I90" s="72"/>
      <c r="J90" s="71"/>
      <c r="K90" s="71"/>
      <c r="L90" s="71"/>
      <c r="M90" s="71"/>
      <c r="N90" s="71"/>
    </row>
    <row r="91">
      <c r="A91" s="44"/>
      <c r="B91" s="44"/>
      <c r="C91" s="71"/>
      <c r="D91" s="71"/>
      <c r="E91" s="71"/>
      <c r="F91" s="71"/>
      <c r="G91" s="71"/>
      <c r="H91" s="71"/>
      <c r="I91" s="72"/>
      <c r="J91" s="71"/>
      <c r="K91" s="71"/>
      <c r="L91" s="71"/>
      <c r="M91" s="71"/>
      <c r="N91" s="71"/>
    </row>
    <row r="92">
      <c r="A92" s="44"/>
      <c r="B92" s="44"/>
      <c r="C92" s="71"/>
      <c r="D92" s="71"/>
      <c r="E92" s="71"/>
      <c r="F92" s="71"/>
      <c r="G92" s="71"/>
      <c r="H92" s="71"/>
      <c r="I92" s="72"/>
      <c r="J92" s="71"/>
      <c r="K92" s="71"/>
      <c r="L92" s="71"/>
      <c r="M92" s="71"/>
      <c r="N92" s="71"/>
    </row>
    <row r="93">
      <c r="A93" s="44"/>
      <c r="B93" s="44"/>
      <c r="C93" s="71"/>
      <c r="D93" s="71"/>
      <c r="E93" s="71"/>
      <c r="F93" s="71"/>
      <c r="G93" s="71"/>
      <c r="H93" s="71"/>
      <c r="I93" s="72"/>
      <c r="J93" s="71"/>
      <c r="K93" s="71"/>
      <c r="L93" s="71"/>
      <c r="M93" s="71"/>
      <c r="N93" s="71"/>
    </row>
    <row r="94">
      <c r="A94" s="44"/>
      <c r="B94" s="44"/>
      <c r="C94" s="71"/>
      <c r="D94" s="71"/>
      <c r="E94" s="71"/>
      <c r="F94" s="71"/>
      <c r="G94" s="71"/>
      <c r="H94" s="71"/>
      <c r="I94" s="72"/>
      <c r="J94" s="71"/>
      <c r="K94" s="71"/>
      <c r="L94" s="71"/>
      <c r="M94" s="71"/>
      <c r="N94" s="71"/>
    </row>
    <row r="95">
      <c r="A95" s="44"/>
      <c r="B95" s="44"/>
      <c r="C95" s="71"/>
      <c r="D95" s="71"/>
      <c r="E95" s="71"/>
      <c r="F95" s="71"/>
      <c r="G95" s="71"/>
      <c r="H95" s="71"/>
      <c r="I95" s="72"/>
      <c r="J95" s="71"/>
      <c r="K95" s="71"/>
      <c r="L95" s="71"/>
      <c r="M95" s="71"/>
      <c r="N95" s="71"/>
    </row>
    <row r="96">
      <c r="A96" s="44"/>
      <c r="B96" s="44"/>
      <c r="C96" s="71"/>
      <c r="D96" s="71"/>
      <c r="E96" s="71"/>
      <c r="F96" s="71"/>
      <c r="G96" s="71"/>
      <c r="H96" s="71"/>
      <c r="I96" s="72"/>
      <c r="J96" s="71"/>
      <c r="K96" s="71"/>
      <c r="L96" s="71"/>
      <c r="M96" s="71"/>
      <c r="N96" s="71"/>
    </row>
    <row r="97">
      <c r="A97" s="44"/>
      <c r="B97" s="44"/>
      <c r="C97" s="71"/>
      <c r="D97" s="71"/>
      <c r="E97" s="71"/>
      <c r="F97" s="71"/>
      <c r="G97" s="71"/>
      <c r="H97" s="71"/>
      <c r="I97" s="72"/>
      <c r="J97" s="71"/>
      <c r="K97" s="71"/>
      <c r="L97" s="71"/>
      <c r="M97" s="71"/>
      <c r="N97" s="71"/>
    </row>
    <row r="98">
      <c r="A98" s="44"/>
      <c r="B98" s="44"/>
      <c r="C98" s="71"/>
      <c r="D98" s="71"/>
      <c r="E98" s="71"/>
      <c r="F98" s="71"/>
      <c r="G98" s="71"/>
      <c r="H98" s="71"/>
      <c r="I98" s="72"/>
      <c r="J98" s="71"/>
      <c r="K98" s="71"/>
      <c r="L98" s="71"/>
      <c r="M98" s="71"/>
      <c r="N98" s="71"/>
    </row>
    <row r="99">
      <c r="A99" s="44"/>
      <c r="B99" s="44"/>
      <c r="C99" s="71"/>
      <c r="D99" s="71"/>
      <c r="E99" s="71"/>
      <c r="F99" s="71"/>
      <c r="G99" s="71"/>
      <c r="H99" s="71"/>
      <c r="I99" s="72"/>
      <c r="J99" s="71"/>
      <c r="K99" s="71"/>
      <c r="L99" s="71"/>
      <c r="M99" s="71"/>
      <c r="N99" s="71"/>
    </row>
    <row r="100">
      <c r="A100" s="44"/>
      <c r="B100" s="44"/>
      <c r="C100" s="71"/>
      <c r="D100" s="71"/>
      <c r="E100" s="71"/>
      <c r="F100" s="71"/>
      <c r="G100" s="71"/>
      <c r="H100" s="71"/>
      <c r="I100" s="72"/>
      <c r="J100" s="71"/>
      <c r="K100" s="71"/>
      <c r="L100" s="71"/>
      <c r="M100" s="71"/>
      <c r="N100" s="71"/>
    </row>
    <row r="101">
      <c r="A101" s="44"/>
      <c r="B101" s="44"/>
      <c r="C101" s="71"/>
      <c r="D101" s="71"/>
      <c r="E101" s="71"/>
      <c r="F101" s="71"/>
      <c r="G101" s="71"/>
      <c r="H101" s="71"/>
      <c r="I101" s="72"/>
      <c r="J101" s="71"/>
      <c r="K101" s="71"/>
      <c r="L101" s="71"/>
      <c r="M101" s="71"/>
      <c r="N101" s="71"/>
    </row>
    <row r="102">
      <c r="A102" s="44"/>
      <c r="B102" s="44"/>
      <c r="C102" s="71"/>
      <c r="D102" s="71"/>
      <c r="E102" s="71"/>
      <c r="F102" s="71"/>
      <c r="G102" s="71"/>
      <c r="H102" s="71"/>
      <c r="I102" s="72"/>
      <c r="J102" s="71"/>
      <c r="K102" s="71"/>
      <c r="L102" s="71"/>
      <c r="M102" s="71"/>
      <c r="N102" s="71"/>
    </row>
    <row r="103">
      <c r="A103" s="44"/>
      <c r="B103" s="44"/>
      <c r="C103" s="71"/>
      <c r="D103" s="71"/>
      <c r="E103" s="71"/>
      <c r="F103" s="71"/>
      <c r="G103" s="71"/>
      <c r="H103" s="71"/>
      <c r="I103" s="72"/>
      <c r="J103" s="71"/>
      <c r="K103" s="71"/>
      <c r="L103" s="71"/>
      <c r="M103" s="71"/>
      <c r="N103" s="71"/>
    </row>
    <row r="104">
      <c r="A104" s="44"/>
      <c r="B104" s="44"/>
      <c r="C104" s="71"/>
      <c r="D104" s="71"/>
      <c r="E104" s="71"/>
      <c r="F104" s="71"/>
      <c r="G104" s="71"/>
      <c r="H104" s="71"/>
      <c r="I104" s="72"/>
      <c r="J104" s="71"/>
      <c r="K104" s="71"/>
      <c r="L104" s="71"/>
      <c r="M104" s="71"/>
      <c r="N104" s="71"/>
    </row>
    <row r="105">
      <c r="A105" s="44"/>
      <c r="B105" s="44"/>
      <c r="C105" s="71"/>
      <c r="D105" s="71"/>
      <c r="E105" s="71"/>
      <c r="F105" s="71"/>
      <c r="G105" s="71"/>
      <c r="H105" s="71"/>
      <c r="I105" s="72"/>
      <c r="J105" s="71"/>
      <c r="K105" s="71"/>
      <c r="L105" s="71"/>
      <c r="M105" s="71"/>
      <c r="N105" s="71"/>
    </row>
    <row r="106">
      <c r="A106" s="44"/>
      <c r="B106" s="44"/>
      <c r="C106" s="71"/>
      <c r="D106" s="71"/>
      <c r="E106" s="71"/>
      <c r="F106" s="71"/>
      <c r="G106" s="71"/>
      <c r="H106" s="71"/>
      <c r="I106" s="72"/>
      <c r="J106" s="71"/>
      <c r="K106" s="71"/>
      <c r="L106" s="71"/>
      <c r="M106" s="71"/>
      <c r="N106" s="71"/>
    </row>
    <row r="107">
      <c r="A107" s="44"/>
      <c r="B107" s="44"/>
      <c r="C107" s="71"/>
      <c r="D107" s="71"/>
      <c r="E107" s="71"/>
      <c r="F107" s="71"/>
      <c r="G107" s="71"/>
      <c r="H107" s="71"/>
      <c r="I107" s="72"/>
      <c r="J107" s="71"/>
      <c r="K107" s="71"/>
      <c r="L107" s="71"/>
      <c r="M107" s="71"/>
      <c r="N107" s="71"/>
    </row>
    <row r="108">
      <c r="A108" s="44"/>
      <c r="B108" s="44"/>
      <c r="C108" s="71"/>
      <c r="D108" s="71"/>
      <c r="E108" s="71"/>
      <c r="F108" s="71"/>
      <c r="G108" s="71"/>
      <c r="H108" s="71"/>
      <c r="I108" s="72"/>
      <c r="J108" s="71"/>
      <c r="K108" s="71"/>
      <c r="L108" s="71"/>
      <c r="M108" s="71"/>
      <c r="N108" s="71"/>
    </row>
    <row r="109">
      <c r="A109" s="44"/>
      <c r="B109" s="44"/>
      <c r="C109" s="71"/>
      <c r="D109" s="71"/>
      <c r="E109" s="71"/>
      <c r="F109" s="71"/>
      <c r="G109" s="71"/>
      <c r="H109" s="71"/>
      <c r="I109" s="72"/>
      <c r="J109" s="71"/>
      <c r="K109" s="71"/>
      <c r="L109" s="71"/>
      <c r="M109" s="71"/>
      <c r="N109" s="71"/>
    </row>
    <row r="110">
      <c r="A110" s="44"/>
      <c r="B110" s="44"/>
      <c r="C110" s="71"/>
      <c r="D110" s="71"/>
      <c r="E110" s="71"/>
      <c r="F110" s="71"/>
      <c r="G110" s="71"/>
      <c r="H110" s="71"/>
      <c r="I110" s="72"/>
      <c r="J110" s="71"/>
      <c r="K110" s="71"/>
      <c r="L110" s="71"/>
      <c r="M110" s="71"/>
      <c r="N110" s="71"/>
    </row>
    <row r="111">
      <c r="A111" s="44"/>
      <c r="B111" s="44"/>
      <c r="C111" s="71"/>
      <c r="D111" s="71"/>
      <c r="E111" s="71"/>
      <c r="F111" s="71"/>
      <c r="G111" s="71"/>
      <c r="H111" s="71"/>
      <c r="I111" s="72"/>
      <c r="J111" s="71"/>
      <c r="K111" s="71"/>
      <c r="L111" s="71"/>
      <c r="M111" s="71"/>
      <c r="N111" s="71"/>
    </row>
    <row r="112">
      <c r="A112" s="44"/>
      <c r="B112" s="44"/>
      <c r="C112" s="71"/>
      <c r="D112" s="71"/>
      <c r="E112" s="71"/>
      <c r="F112" s="71"/>
      <c r="G112" s="71"/>
      <c r="H112" s="71"/>
      <c r="I112" s="72"/>
      <c r="J112" s="71"/>
      <c r="K112" s="71"/>
      <c r="L112" s="71"/>
      <c r="M112" s="71"/>
      <c r="N112" s="71"/>
    </row>
    <row r="113" s="44" customFormat="1">
      <c r="C113" s="71"/>
      <c r="D113" s="71"/>
      <c r="E113" s="71"/>
      <c r="F113" s="71"/>
      <c r="G113" s="71"/>
      <c r="H113" s="71"/>
      <c r="I113" s="72"/>
      <c r="J113" s="71"/>
      <c r="K113" s="71"/>
      <c r="L113" s="71"/>
      <c r="M113" s="71"/>
      <c r="N113" s="71"/>
    </row>
    <row r="114" s="44" customFormat="1">
      <c r="C114" s="71"/>
      <c r="D114" s="71"/>
      <c r="E114" s="71"/>
      <c r="F114" s="71"/>
      <c r="G114" s="71"/>
      <c r="H114" s="71"/>
      <c r="I114" s="72"/>
      <c r="J114" s="71"/>
      <c r="K114" s="71"/>
      <c r="L114" s="71"/>
      <c r="M114" s="71"/>
      <c r="N114" s="71"/>
    </row>
    <row r="115" s="44" customFormat="1">
      <c r="C115" s="71"/>
      <c r="D115" s="71"/>
      <c r="E115" s="71"/>
      <c r="F115" s="71"/>
      <c r="G115" s="71"/>
      <c r="H115" s="71"/>
      <c r="I115" s="72"/>
      <c r="J115" s="71"/>
      <c r="K115" s="71"/>
      <c r="L115" s="71"/>
      <c r="M115" s="71"/>
      <c r="N115" s="71"/>
    </row>
    <row r="116" s="44" customFormat="1">
      <c r="C116" s="71"/>
      <c r="D116" s="71"/>
      <c r="E116" s="71"/>
      <c r="F116" s="71"/>
      <c r="G116" s="71"/>
      <c r="H116" s="71"/>
      <c r="I116" s="72"/>
      <c r="J116" s="71"/>
      <c r="K116" s="71"/>
      <c r="L116" s="71"/>
      <c r="M116" s="71"/>
      <c r="N116" s="71"/>
    </row>
    <row r="117" s="44" customFormat="1">
      <c r="C117" s="71"/>
      <c r="D117" s="71"/>
      <c r="E117" s="71"/>
      <c r="F117" s="71"/>
      <c r="G117" s="71"/>
      <c r="H117" s="71"/>
      <c r="I117" s="72"/>
      <c r="J117" s="71"/>
      <c r="K117" s="71"/>
      <c r="L117" s="71"/>
      <c r="M117" s="71"/>
      <c r="N117" s="71"/>
    </row>
    <row r="118" s="44" customFormat="1">
      <c r="C118" s="71"/>
      <c r="D118" s="71"/>
      <c r="E118" s="71"/>
      <c r="F118" s="71"/>
      <c r="G118" s="71"/>
      <c r="H118" s="71"/>
      <c r="I118" s="72"/>
      <c r="J118" s="71"/>
      <c r="K118" s="71"/>
      <c r="L118" s="71"/>
      <c r="M118" s="71"/>
      <c r="N118" s="71"/>
    </row>
    <row r="119" s="44" customFormat="1">
      <c r="C119" s="71"/>
      <c r="D119" s="71"/>
      <c r="E119" s="71"/>
      <c r="F119" s="71"/>
      <c r="G119" s="71"/>
      <c r="H119" s="71"/>
      <c r="I119" s="72"/>
      <c r="J119" s="71"/>
      <c r="K119" s="71"/>
      <c r="L119" s="71"/>
      <c r="M119" s="71"/>
      <c r="N119" s="71"/>
    </row>
    <row r="120" s="44" customFormat="1">
      <c r="C120" s="71"/>
      <c r="D120" s="71"/>
      <c r="E120" s="71"/>
      <c r="F120" s="71"/>
      <c r="G120" s="71"/>
      <c r="H120" s="71"/>
      <c r="I120" s="72"/>
      <c r="J120" s="71"/>
      <c r="K120" s="71"/>
      <c r="L120" s="71"/>
      <c r="M120" s="71"/>
      <c r="N120" s="71"/>
    </row>
    <row r="121" s="44" customFormat="1">
      <c r="C121" s="71"/>
      <c r="D121" s="71"/>
      <c r="E121" s="71"/>
      <c r="F121" s="71"/>
      <c r="G121" s="71"/>
      <c r="H121" s="71"/>
      <c r="I121" s="72"/>
      <c r="J121" s="71"/>
      <c r="K121" s="71"/>
      <c r="L121" s="71"/>
      <c r="M121" s="71"/>
      <c r="N121" s="71"/>
    </row>
    <row r="122" s="44" customFormat="1">
      <c r="C122" s="71"/>
      <c r="D122" s="71"/>
      <c r="E122" s="71"/>
      <c r="F122" s="71"/>
      <c r="G122" s="71"/>
      <c r="H122" s="71"/>
      <c r="I122" s="72"/>
      <c r="J122" s="71"/>
      <c r="K122" s="71"/>
      <c r="L122" s="71"/>
      <c r="M122" s="71"/>
      <c r="N122" s="71"/>
    </row>
    <row r="123" s="44" customFormat="1">
      <c r="C123" s="71"/>
      <c r="D123" s="71"/>
      <c r="E123" s="71"/>
      <c r="F123" s="71"/>
      <c r="G123" s="71"/>
      <c r="H123" s="71"/>
      <c r="I123" s="72"/>
      <c r="J123" s="71"/>
      <c r="K123" s="71"/>
      <c r="L123" s="71"/>
      <c r="M123" s="71"/>
      <c r="N123" s="71"/>
    </row>
  </sheetData>
  <sheetProtection selectLockedCells="1" selectUnlockedCells="1"/>
  <mergeCells>
    <mergeCell ref="O3:O60"/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23"/>
  <sheetViews>
    <sheetView zoomScaleSheetLayoutView="70" workbookViewId="0">
      <selection activeCell="A3" sqref="A3:A4"/>
    </sheetView>
  </sheetViews>
  <sheetFormatPr defaultRowHeight="12.75"/>
  <cols>
    <col min="1" max="1" width="5.7109375" customWidth="1" style="43"/>
    <col min="2" max="2" width="31" customWidth="1" style="43"/>
    <col min="3" max="7" width="9.5703125" customWidth="1" style="74"/>
    <col min="8" max="9" width="9.5703125" customWidth="1" style="75"/>
    <col min="10" max="13" width="9.5703125" customWidth="1" style="74"/>
    <col min="14" max="18" width="9.5703125" customWidth="1" style="75"/>
    <col min="19" max="225" width="9.140625" customWidth="1" style="44"/>
    <col min="226" max="16384" width="9.140625" customWidth="1" style="43"/>
  </cols>
  <sheetData>
    <row r="1" ht="25.5" customHeight="1" s="52" customFormat="1">
      <c r="A1" s="45" t="s">
        <v>94</v>
      </c>
      <c r="B1" s="51"/>
      <c r="C1" s="47" t="s">
        <v>95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</row>
    <row r="2" ht="18.75" customHeight="1" s="52" customFormat="1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</row>
    <row r="3" ht="14.25" customHeight="1" s="62" customFormat="1">
      <c r="A3" s="96" t="s">
        <v>69</v>
      </c>
      <c r="B3" s="96" t="s">
        <v>12</v>
      </c>
      <c r="C3" s="94" t="s">
        <v>70</v>
      </c>
      <c r="D3" s="94"/>
      <c r="E3" s="94"/>
      <c r="F3" s="94"/>
      <c r="G3" s="94" t="s">
        <v>71</v>
      </c>
      <c r="H3" s="94"/>
      <c r="I3" s="94"/>
      <c r="J3" s="94"/>
      <c r="K3" s="94" t="s">
        <v>72</v>
      </c>
      <c r="L3" s="94"/>
      <c r="M3" s="94"/>
      <c r="N3" s="94"/>
      <c r="O3" s="94" t="s">
        <v>73</v>
      </c>
      <c r="P3" s="94"/>
      <c r="Q3" s="94"/>
      <c r="R3" s="94"/>
      <c r="S3" s="88" t="s">
        <v>96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</row>
    <row r="4" ht="25.5" customHeight="1" s="63" customFormat="1">
      <c r="A4" s="96"/>
      <c r="B4" s="96"/>
      <c r="C4" s="60" t="s">
        <v>97</v>
      </c>
      <c r="D4" s="60" t="s">
        <v>98</v>
      </c>
      <c r="E4" s="60" t="s">
        <v>99</v>
      </c>
      <c r="F4" s="60" t="s">
        <v>15</v>
      </c>
      <c r="G4" s="60" t="s">
        <v>97</v>
      </c>
      <c r="H4" s="60" t="s">
        <v>98</v>
      </c>
      <c r="I4" s="60" t="s">
        <v>99</v>
      </c>
      <c r="J4" s="60" t="s">
        <v>15</v>
      </c>
      <c r="K4" s="60" t="s">
        <v>97</v>
      </c>
      <c r="L4" s="60" t="s">
        <v>98</v>
      </c>
      <c r="M4" s="60" t="s">
        <v>99</v>
      </c>
      <c r="N4" s="60" t="s">
        <v>15</v>
      </c>
      <c r="O4" s="60" t="s">
        <v>97</v>
      </c>
      <c r="P4" s="60" t="s">
        <v>98</v>
      </c>
      <c r="Q4" s="60" t="s">
        <v>99</v>
      </c>
      <c r="R4" s="60" t="s">
        <v>15</v>
      </c>
      <c r="S4" s="88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 s="58" customFormat="1">
      <c r="A5" s="67">
        <v>1</v>
      </c>
      <c r="B5" s="67" t="s">
        <v>18</v>
      </c>
      <c r="C5" s="80">
        <v>519.93</v>
      </c>
      <c r="D5" s="80">
        <v>894.79</v>
      </c>
      <c r="E5" s="80">
        <v>432.24</v>
      </c>
      <c r="F5" s="80">
        <v>1846.96</v>
      </c>
      <c r="G5" s="80">
        <v>450.76</v>
      </c>
      <c r="H5" s="81">
        <v>794.49</v>
      </c>
      <c r="I5" s="81">
        <v>1450.31</v>
      </c>
      <c r="J5" s="80">
        <v>2695.56</v>
      </c>
      <c r="K5" s="80">
        <v>73.39</v>
      </c>
      <c r="L5" s="80">
        <v>288.61</v>
      </c>
      <c r="M5" s="80">
        <v>365.19</v>
      </c>
      <c r="N5" s="80">
        <v>727.19</v>
      </c>
      <c r="O5" s="80">
        <f>C5+G5+K5</f>
      </c>
      <c r="P5" s="80">
        <f ref="P5:R5" t="shared" si="0">D5+H5+L5</f>
      </c>
      <c r="Q5" s="80">
        <f t="shared" si="0"/>
      </c>
      <c r="R5" s="80">
        <f t="shared" si="0"/>
      </c>
      <c r="S5" s="88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</row>
    <row r="6" ht="12" customHeight="1">
      <c r="A6" s="67">
        <v>2</v>
      </c>
      <c r="B6" s="67" t="s">
        <v>19</v>
      </c>
      <c r="C6" s="69">
        <v>0</v>
      </c>
      <c r="D6" s="69">
        <v>0</v>
      </c>
      <c r="E6" s="69">
        <v>758.3</v>
      </c>
      <c r="F6" s="69">
        <v>758.3</v>
      </c>
      <c r="G6" s="69">
        <v>0</v>
      </c>
      <c r="H6" s="82">
        <v>0</v>
      </c>
      <c r="I6" s="82">
        <v>1315.37</v>
      </c>
      <c r="J6" s="69">
        <v>1315.37</v>
      </c>
      <c r="K6" s="69">
        <v>0</v>
      </c>
      <c r="L6" s="69">
        <v>0</v>
      </c>
      <c r="M6" s="69">
        <v>327.04</v>
      </c>
      <c r="N6" s="69">
        <v>327.04</v>
      </c>
      <c r="O6" s="69">
        <f ref="O6:O18" t="shared" si="1">C6+G6+K6</f>
      </c>
      <c r="P6" s="69">
        <f ref="P6:P18" t="shared" si="2">D6+H6+L6</f>
      </c>
      <c r="Q6" s="69">
        <f ref="Q6:Q18" t="shared" si="3">E6+I6+M6</f>
      </c>
      <c r="R6" s="69">
        <f ref="R6:R18" t="shared" si="4">F6+J6+N6</f>
      </c>
      <c r="S6" s="88"/>
    </row>
    <row r="7">
      <c r="A7" s="67">
        <v>3</v>
      </c>
      <c r="B7" s="67" t="s">
        <v>20</v>
      </c>
      <c r="C7" s="69">
        <v>0</v>
      </c>
      <c r="D7" s="69">
        <v>0</v>
      </c>
      <c r="E7" s="69">
        <v>260.43</v>
      </c>
      <c r="F7" s="69">
        <v>260.43</v>
      </c>
      <c r="G7" s="69">
        <v>0</v>
      </c>
      <c r="H7" s="82">
        <v>0</v>
      </c>
      <c r="I7" s="82">
        <v>566.2</v>
      </c>
      <c r="J7" s="69">
        <v>566.2</v>
      </c>
      <c r="K7" s="69">
        <v>0</v>
      </c>
      <c r="L7" s="69">
        <v>0</v>
      </c>
      <c r="M7" s="69">
        <v>161.03</v>
      </c>
      <c r="N7" s="69">
        <v>161.03</v>
      </c>
      <c r="O7" s="69">
        <f t="shared" si="1"/>
      </c>
      <c r="P7" s="69">
        <f t="shared" si="2"/>
      </c>
      <c r="Q7" s="69">
        <f t="shared" si="3"/>
      </c>
      <c r="R7" s="69">
        <f t="shared" si="4"/>
      </c>
      <c r="S7" s="88"/>
    </row>
    <row r="8">
      <c r="A8" s="67">
        <v>4</v>
      </c>
      <c r="B8" s="67" t="s">
        <v>21</v>
      </c>
      <c r="C8" s="69">
        <v>45.8</v>
      </c>
      <c r="D8" s="69">
        <v>148.8</v>
      </c>
      <c r="E8" s="69">
        <v>121.88</v>
      </c>
      <c r="F8" s="69">
        <v>316.48</v>
      </c>
      <c r="G8" s="69">
        <v>45.55</v>
      </c>
      <c r="H8" s="82">
        <v>136.96</v>
      </c>
      <c r="I8" s="82">
        <v>865.98</v>
      </c>
      <c r="J8" s="69">
        <v>1048.49</v>
      </c>
      <c r="K8" s="69">
        <v>10.14</v>
      </c>
      <c r="L8" s="69">
        <v>81.27</v>
      </c>
      <c r="M8" s="69">
        <v>257.09</v>
      </c>
      <c r="N8" s="69">
        <v>348.5</v>
      </c>
      <c r="O8" s="69">
        <f t="shared" si="1"/>
      </c>
      <c r="P8" s="69">
        <f t="shared" si="2"/>
      </c>
      <c r="Q8" s="69">
        <f t="shared" si="3"/>
      </c>
      <c r="R8" s="69">
        <f t="shared" si="4"/>
      </c>
      <c r="S8" s="88"/>
    </row>
    <row r="9">
      <c r="A9" s="67">
        <v>5</v>
      </c>
      <c r="B9" s="67" t="s">
        <v>22</v>
      </c>
      <c r="C9" s="69">
        <v>327.54</v>
      </c>
      <c r="D9" s="69">
        <v>351.79</v>
      </c>
      <c r="E9" s="69">
        <v>213.56</v>
      </c>
      <c r="F9" s="69">
        <v>892.89</v>
      </c>
      <c r="G9" s="69">
        <v>320.57</v>
      </c>
      <c r="H9" s="82">
        <v>427.34</v>
      </c>
      <c r="I9" s="82">
        <v>1078.54</v>
      </c>
      <c r="J9" s="69">
        <v>1826.45</v>
      </c>
      <c r="K9" s="69">
        <v>78.85</v>
      </c>
      <c r="L9" s="69">
        <v>107.99</v>
      </c>
      <c r="M9" s="69">
        <v>198.25</v>
      </c>
      <c r="N9" s="69">
        <v>385.09</v>
      </c>
      <c r="O9" s="69">
        <f t="shared" si="1"/>
      </c>
      <c r="P9" s="69">
        <f t="shared" si="2"/>
      </c>
      <c r="Q9" s="69">
        <f t="shared" si="3"/>
      </c>
      <c r="R9" s="69">
        <f t="shared" si="4"/>
      </c>
      <c r="S9" s="88"/>
    </row>
    <row r="10">
      <c r="A10" s="67">
        <v>6</v>
      </c>
      <c r="B10" s="67" t="s">
        <v>23</v>
      </c>
      <c r="C10" s="69">
        <v>0</v>
      </c>
      <c r="D10" s="69">
        <v>0</v>
      </c>
      <c r="E10" s="69">
        <v>260.35</v>
      </c>
      <c r="F10" s="69">
        <v>260.35</v>
      </c>
      <c r="G10" s="69">
        <v>0</v>
      </c>
      <c r="H10" s="82">
        <v>0</v>
      </c>
      <c r="I10" s="82">
        <v>683.62</v>
      </c>
      <c r="J10" s="69">
        <v>683.62</v>
      </c>
      <c r="K10" s="69">
        <v>0</v>
      </c>
      <c r="L10" s="69">
        <v>0</v>
      </c>
      <c r="M10" s="69">
        <v>205.95</v>
      </c>
      <c r="N10" s="69">
        <v>205.95</v>
      </c>
      <c r="O10" s="69">
        <f t="shared" si="1"/>
      </c>
      <c r="P10" s="69">
        <f t="shared" si="2"/>
      </c>
      <c r="Q10" s="69">
        <f t="shared" si="3"/>
      </c>
      <c r="R10" s="69">
        <f t="shared" si="4"/>
      </c>
      <c r="S10" s="88"/>
    </row>
    <row r="11">
      <c r="A11" s="67">
        <v>7</v>
      </c>
      <c r="B11" s="67" t="s">
        <v>24</v>
      </c>
      <c r="C11" s="69">
        <v>29.52</v>
      </c>
      <c r="D11" s="69">
        <v>53.72</v>
      </c>
      <c r="E11" s="69">
        <v>48.18</v>
      </c>
      <c r="F11" s="69">
        <v>131.42</v>
      </c>
      <c r="G11" s="69">
        <v>32.82</v>
      </c>
      <c r="H11" s="82">
        <v>38.86</v>
      </c>
      <c r="I11" s="82">
        <v>100.86</v>
      </c>
      <c r="J11" s="69">
        <v>172.54</v>
      </c>
      <c r="K11" s="69">
        <v>15.693</v>
      </c>
      <c r="L11" s="69">
        <v>24.372</v>
      </c>
      <c r="M11" s="69">
        <v>52.285</v>
      </c>
      <c r="N11" s="69">
        <v>92.35</v>
      </c>
      <c r="O11" s="69">
        <f t="shared" si="1"/>
      </c>
      <c r="P11" s="69">
        <f t="shared" si="2"/>
      </c>
      <c r="Q11" s="69">
        <f t="shared" si="3"/>
      </c>
      <c r="R11" s="69">
        <f t="shared" si="4"/>
      </c>
      <c r="S11" s="88"/>
    </row>
    <row r="12">
      <c r="A12" s="67">
        <v>8</v>
      </c>
      <c r="B12" s="67" t="s">
        <v>25</v>
      </c>
      <c r="C12" s="69">
        <v>1.24</v>
      </c>
      <c r="D12" s="69">
        <v>0.36</v>
      </c>
      <c r="E12" s="69">
        <v>16.79</v>
      </c>
      <c r="F12" s="69">
        <v>18.39</v>
      </c>
      <c r="G12" s="69">
        <v>1.41</v>
      </c>
      <c r="H12" s="82">
        <v>5.87</v>
      </c>
      <c r="I12" s="82">
        <v>204.76</v>
      </c>
      <c r="J12" s="69">
        <v>212.04</v>
      </c>
      <c r="K12" s="69">
        <v>0.06</v>
      </c>
      <c r="L12" s="69">
        <v>0.46</v>
      </c>
      <c r="M12" s="69">
        <v>20.75</v>
      </c>
      <c r="N12" s="69">
        <v>21.27</v>
      </c>
      <c r="O12" s="69">
        <f t="shared" si="1"/>
      </c>
      <c r="P12" s="69">
        <f t="shared" si="2"/>
      </c>
      <c r="Q12" s="69">
        <f t="shared" si="3"/>
      </c>
      <c r="R12" s="69">
        <f t="shared" si="4"/>
      </c>
      <c r="S12" s="88"/>
    </row>
    <row r="13">
      <c r="A13" s="67">
        <v>9</v>
      </c>
      <c r="B13" s="67" t="s">
        <v>26</v>
      </c>
      <c r="C13" s="69">
        <v>286.66</v>
      </c>
      <c r="D13" s="69">
        <v>361.79</v>
      </c>
      <c r="E13" s="69">
        <v>468.04</v>
      </c>
      <c r="F13" s="69">
        <v>1116.49</v>
      </c>
      <c r="G13" s="69">
        <v>181.04</v>
      </c>
      <c r="H13" s="82">
        <v>307.61</v>
      </c>
      <c r="I13" s="82">
        <v>2915.36</v>
      </c>
      <c r="J13" s="69">
        <v>3404.01</v>
      </c>
      <c r="K13" s="69">
        <v>36.64</v>
      </c>
      <c r="L13" s="69">
        <v>107.9</v>
      </c>
      <c r="M13" s="69">
        <v>417.4</v>
      </c>
      <c r="N13" s="69">
        <v>561.94</v>
      </c>
      <c r="O13" s="69">
        <f t="shared" si="1"/>
      </c>
      <c r="P13" s="69">
        <f t="shared" si="2"/>
      </c>
      <c r="Q13" s="69">
        <f t="shared" si="3"/>
      </c>
      <c r="R13" s="69">
        <f t="shared" si="4"/>
      </c>
      <c r="S13" s="88"/>
    </row>
    <row r="14">
      <c r="A14" s="67">
        <v>10</v>
      </c>
      <c r="B14" s="67" t="s">
        <v>27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82">
        <v>0</v>
      </c>
      <c r="I14" s="82">
        <v>51.35</v>
      </c>
      <c r="J14" s="69">
        <v>51.35</v>
      </c>
      <c r="K14" s="69">
        <v>0</v>
      </c>
      <c r="L14" s="69">
        <v>0</v>
      </c>
      <c r="M14" s="69">
        <v>0</v>
      </c>
      <c r="N14" s="69">
        <v>0</v>
      </c>
      <c r="O14" s="69">
        <f t="shared" si="1"/>
      </c>
      <c r="P14" s="69">
        <f t="shared" si="2"/>
      </c>
      <c r="Q14" s="69">
        <f t="shared" si="3"/>
      </c>
      <c r="R14" s="69">
        <f t="shared" si="4"/>
      </c>
      <c r="S14" s="88"/>
    </row>
    <row r="15">
      <c r="A15" s="67">
        <v>11</v>
      </c>
      <c r="B15" s="67" t="s">
        <v>28</v>
      </c>
      <c r="C15" s="69">
        <v>0</v>
      </c>
      <c r="D15" s="69">
        <v>0</v>
      </c>
      <c r="E15" s="69">
        <v>1869.99</v>
      </c>
      <c r="F15" s="69">
        <v>1869.99</v>
      </c>
      <c r="G15" s="69">
        <v>0</v>
      </c>
      <c r="H15" s="82">
        <v>0</v>
      </c>
      <c r="I15" s="82">
        <v>5281.1</v>
      </c>
      <c r="J15" s="69">
        <v>5281.1</v>
      </c>
      <c r="K15" s="69">
        <v>0</v>
      </c>
      <c r="L15" s="69">
        <v>0</v>
      </c>
      <c r="M15" s="69">
        <v>3631.71</v>
      </c>
      <c r="N15" s="69">
        <v>3631.71</v>
      </c>
      <c r="O15" s="69">
        <f t="shared" si="1"/>
      </c>
      <c r="P15" s="69">
        <f t="shared" si="2"/>
      </c>
      <c r="Q15" s="69">
        <f t="shared" si="3"/>
      </c>
      <c r="R15" s="69">
        <f t="shared" si="4"/>
      </c>
      <c r="S15" s="88"/>
    </row>
    <row r="16">
      <c r="A16" s="67">
        <v>12</v>
      </c>
      <c r="B16" s="67" t="s">
        <v>29</v>
      </c>
      <c r="C16" s="69">
        <v>51.9</v>
      </c>
      <c r="D16" s="69">
        <v>56.34</v>
      </c>
      <c r="E16" s="69">
        <v>62.38</v>
      </c>
      <c r="F16" s="69">
        <v>170.62</v>
      </c>
      <c r="G16" s="69">
        <v>36.32</v>
      </c>
      <c r="H16" s="82">
        <v>74.55</v>
      </c>
      <c r="I16" s="82">
        <v>444.18</v>
      </c>
      <c r="J16" s="69">
        <v>555.05</v>
      </c>
      <c r="K16" s="69">
        <v>33.68</v>
      </c>
      <c r="L16" s="69">
        <v>81.77</v>
      </c>
      <c r="M16" s="69">
        <v>151.66</v>
      </c>
      <c r="N16" s="69">
        <v>267.11</v>
      </c>
      <c r="O16" s="69">
        <f t="shared" si="1"/>
      </c>
      <c r="P16" s="69">
        <f t="shared" si="2"/>
      </c>
      <c r="Q16" s="69">
        <f t="shared" si="3"/>
      </c>
      <c r="R16" s="69">
        <f t="shared" si="4"/>
      </c>
      <c r="S16" s="88"/>
    </row>
    <row r="17">
      <c r="A17" s="67">
        <v>13</v>
      </c>
      <c r="B17" s="67" t="s">
        <v>30</v>
      </c>
      <c r="C17" s="69">
        <v>105.85</v>
      </c>
      <c r="D17" s="69">
        <v>240.54</v>
      </c>
      <c r="E17" s="69">
        <v>457.78</v>
      </c>
      <c r="F17" s="69">
        <v>804.17</v>
      </c>
      <c r="G17" s="69">
        <v>97.99</v>
      </c>
      <c r="H17" s="82">
        <v>161.83</v>
      </c>
      <c r="I17" s="82">
        <v>1380.99</v>
      </c>
      <c r="J17" s="69">
        <v>1640.81</v>
      </c>
      <c r="K17" s="69">
        <v>12.2</v>
      </c>
      <c r="L17" s="69">
        <v>85.59</v>
      </c>
      <c r="M17" s="69">
        <v>537.21</v>
      </c>
      <c r="N17" s="69">
        <v>635</v>
      </c>
      <c r="O17" s="69">
        <f t="shared" si="1"/>
      </c>
      <c r="P17" s="69">
        <f t="shared" si="2"/>
      </c>
      <c r="Q17" s="69">
        <f t="shared" si="3"/>
      </c>
      <c r="R17" s="69">
        <f t="shared" si="4"/>
      </c>
      <c r="S17" s="88"/>
    </row>
    <row r="18" ht="13.5" s="51" customFormat="1">
      <c r="A18" s="48"/>
      <c r="B18" s="48" t="s">
        <v>31</v>
      </c>
      <c r="C18" s="50">
        <f ref="C18:N18" t="shared" si="5">SUM(C5:C17)</f>
      </c>
      <c r="D18" s="50">
        <f t="shared" si="5"/>
      </c>
      <c r="E18" s="50">
        <f t="shared" si="5"/>
      </c>
      <c r="F18" s="50">
        <f t="shared" si="5"/>
      </c>
      <c r="G18" s="50">
        <f t="shared" si="5"/>
      </c>
      <c r="H18" s="50">
        <f t="shared" si="5"/>
      </c>
      <c r="I18" s="50">
        <f t="shared" si="5"/>
      </c>
      <c r="J18" s="50">
        <f t="shared" si="5"/>
      </c>
      <c r="K18" s="50">
        <f t="shared" si="5"/>
      </c>
      <c r="L18" s="50">
        <f t="shared" si="5"/>
      </c>
      <c r="M18" s="50">
        <f t="shared" si="5"/>
      </c>
      <c r="N18" s="50">
        <f t="shared" si="5"/>
      </c>
      <c r="O18" s="50">
        <f t="shared" si="1"/>
      </c>
      <c r="P18" s="50">
        <f t="shared" si="2"/>
      </c>
      <c r="Q18" s="50">
        <f t="shared" si="3"/>
      </c>
      <c r="R18" s="50">
        <f t="shared" si="4"/>
      </c>
      <c r="S18" s="88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0</v>
      </c>
      <c r="D19" s="69">
        <v>0</v>
      </c>
      <c r="E19" s="69">
        <v>811.61</v>
      </c>
      <c r="F19" s="69">
        <v>811.61</v>
      </c>
      <c r="G19" s="69">
        <v>0</v>
      </c>
      <c r="H19" s="82">
        <v>0</v>
      </c>
      <c r="I19" s="82">
        <v>1821.56</v>
      </c>
      <c r="J19" s="69">
        <v>1821.56</v>
      </c>
      <c r="K19" s="69">
        <v>0</v>
      </c>
      <c r="L19" s="69">
        <v>0</v>
      </c>
      <c r="M19" s="69">
        <v>257.88</v>
      </c>
      <c r="N19" s="69">
        <v>257.88</v>
      </c>
      <c r="O19" s="69">
        <f>C19+G19+K19</f>
      </c>
      <c r="P19" s="69">
        <f>D19+H19+L19</f>
      </c>
      <c r="Q19" s="69">
        <f>E19+I19+M19</f>
      </c>
      <c r="R19" s="69">
        <f>F19+J19+N19</f>
      </c>
      <c r="S19" s="88"/>
    </row>
    <row r="20">
      <c r="A20" s="67">
        <v>15</v>
      </c>
      <c r="B20" s="67" t="s">
        <v>33</v>
      </c>
      <c r="C20" s="69">
        <v>11.67</v>
      </c>
      <c r="D20" s="69">
        <v>29.22</v>
      </c>
      <c r="E20" s="69">
        <v>14.82</v>
      </c>
      <c r="F20" s="69">
        <v>55.71</v>
      </c>
      <c r="G20" s="69">
        <v>2.84</v>
      </c>
      <c r="H20" s="82">
        <v>3.12</v>
      </c>
      <c r="I20" s="82">
        <v>35.42</v>
      </c>
      <c r="J20" s="69">
        <v>41.38</v>
      </c>
      <c r="K20" s="69">
        <v>139.36</v>
      </c>
      <c r="L20" s="69">
        <v>224.71</v>
      </c>
      <c r="M20" s="69">
        <v>531.58</v>
      </c>
      <c r="N20" s="69">
        <v>895.65</v>
      </c>
      <c r="O20" s="69">
        <f ref="O20:O38" t="shared" si="10">C20+G20+K20</f>
      </c>
      <c r="P20" s="69">
        <f ref="P20:P38" t="shared" si="11">D20+H20+L20</f>
      </c>
      <c r="Q20" s="69">
        <f ref="Q20:Q38" t="shared" si="12">E20+I20+M20</f>
      </c>
      <c r="R20" s="69">
        <f ref="R20:R38" t="shared" si="13">F20+J20+N20</f>
      </c>
      <c r="S20" s="88"/>
    </row>
    <row r="21">
      <c r="A21" s="67">
        <v>16</v>
      </c>
      <c r="B21" s="67" t="s">
        <v>34</v>
      </c>
      <c r="C21" s="69">
        <v>0</v>
      </c>
      <c r="D21" s="69">
        <v>0</v>
      </c>
      <c r="E21" s="69">
        <v>1.94</v>
      </c>
      <c r="F21" s="69">
        <v>1.94</v>
      </c>
      <c r="G21" s="69">
        <v>0</v>
      </c>
      <c r="H21" s="82">
        <v>0</v>
      </c>
      <c r="I21" s="82">
        <v>74.43</v>
      </c>
      <c r="J21" s="69">
        <v>74.43</v>
      </c>
      <c r="K21" s="69">
        <v>0</v>
      </c>
      <c r="L21" s="69">
        <v>0</v>
      </c>
      <c r="M21" s="69">
        <v>1.47</v>
      </c>
      <c r="N21" s="69">
        <v>1.47</v>
      </c>
      <c r="O21" s="69">
        <f t="shared" si="10"/>
      </c>
      <c r="P21" s="69">
        <f t="shared" si="11"/>
      </c>
      <c r="Q21" s="69">
        <f t="shared" si="12"/>
      </c>
      <c r="R21" s="69">
        <f t="shared" si="13"/>
      </c>
      <c r="S21" s="88"/>
    </row>
    <row r="22">
      <c r="A22" s="67">
        <v>17</v>
      </c>
      <c r="B22" s="67" t="s">
        <v>35</v>
      </c>
      <c r="C22" s="69">
        <v>103.34</v>
      </c>
      <c r="D22" s="69">
        <v>101.66</v>
      </c>
      <c r="E22" s="69">
        <v>1.13</v>
      </c>
      <c r="F22" s="69">
        <v>206.13</v>
      </c>
      <c r="G22" s="69">
        <v>5.03</v>
      </c>
      <c r="H22" s="82">
        <v>27.02</v>
      </c>
      <c r="I22" s="82">
        <v>40.24</v>
      </c>
      <c r="J22" s="69">
        <v>72.29</v>
      </c>
      <c r="K22" s="69">
        <v>6.55</v>
      </c>
      <c r="L22" s="69">
        <v>5.11</v>
      </c>
      <c r="M22" s="69">
        <v>3.36</v>
      </c>
      <c r="N22" s="69">
        <v>15.02</v>
      </c>
      <c r="O22" s="69">
        <f t="shared" si="10"/>
      </c>
      <c r="P22" s="69">
        <f t="shared" si="11"/>
      </c>
      <c r="Q22" s="69">
        <f t="shared" si="12"/>
      </c>
      <c r="R22" s="69">
        <f t="shared" si="13"/>
      </c>
      <c r="S22" s="88"/>
    </row>
    <row r="23">
      <c r="A23" s="67">
        <v>18</v>
      </c>
      <c r="B23" s="67" t="s">
        <v>36</v>
      </c>
      <c r="C23" s="69">
        <v>0</v>
      </c>
      <c r="D23" s="69">
        <v>0</v>
      </c>
      <c r="E23" s="69">
        <v>106.47</v>
      </c>
      <c r="F23" s="69">
        <v>106.47</v>
      </c>
      <c r="G23" s="69">
        <v>0</v>
      </c>
      <c r="H23" s="82">
        <v>0</v>
      </c>
      <c r="I23" s="82">
        <v>33.92</v>
      </c>
      <c r="J23" s="69">
        <v>33.92</v>
      </c>
      <c r="K23" s="69">
        <v>0</v>
      </c>
      <c r="L23" s="69">
        <v>0</v>
      </c>
      <c r="M23" s="69">
        <v>11.79</v>
      </c>
      <c r="N23" s="69">
        <v>11.79</v>
      </c>
      <c r="O23" s="69">
        <f t="shared" si="10"/>
      </c>
      <c r="P23" s="69">
        <f t="shared" si="11"/>
      </c>
      <c r="Q23" s="69">
        <f t="shared" si="12"/>
      </c>
      <c r="R23" s="69">
        <f t="shared" si="13"/>
      </c>
      <c r="S23" s="88"/>
    </row>
    <row r="24">
      <c r="A24" s="67">
        <v>19</v>
      </c>
      <c r="B24" s="67" t="s">
        <v>37</v>
      </c>
      <c r="C24" s="69">
        <v>150.38</v>
      </c>
      <c r="D24" s="69">
        <v>793.56</v>
      </c>
      <c r="E24" s="69">
        <v>564.51</v>
      </c>
      <c r="F24" s="69">
        <v>1508.45</v>
      </c>
      <c r="G24" s="69">
        <v>52.71</v>
      </c>
      <c r="H24" s="82">
        <v>647.8</v>
      </c>
      <c r="I24" s="82">
        <v>3168.41</v>
      </c>
      <c r="J24" s="69">
        <v>3868.92</v>
      </c>
      <c r="K24" s="69">
        <v>7.08</v>
      </c>
      <c r="L24" s="69">
        <v>24.47</v>
      </c>
      <c r="M24" s="69">
        <v>244.95</v>
      </c>
      <c r="N24" s="69">
        <v>276.5</v>
      </c>
      <c r="O24" s="69">
        <f t="shared" si="10"/>
      </c>
      <c r="P24" s="69">
        <f t="shared" si="11"/>
      </c>
      <c r="Q24" s="69">
        <f t="shared" si="12"/>
      </c>
      <c r="R24" s="69">
        <f t="shared" si="13"/>
      </c>
      <c r="S24" s="88"/>
    </row>
    <row r="25">
      <c r="A25" s="67">
        <v>20</v>
      </c>
      <c r="B25" s="67" t="s">
        <v>38</v>
      </c>
      <c r="C25" s="69">
        <v>98.79</v>
      </c>
      <c r="D25" s="69">
        <v>144.52</v>
      </c>
      <c r="E25" s="69">
        <v>111.58</v>
      </c>
      <c r="F25" s="69">
        <v>354.89</v>
      </c>
      <c r="G25" s="69">
        <v>326.85</v>
      </c>
      <c r="H25" s="82">
        <v>447.79</v>
      </c>
      <c r="I25" s="82">
        <v>1915.79</v>
      </c>
      <c r="J25" s="69">
        <v>2690.43</v>
      </c>
      <c r="K25" s="69">
        <v>32.06</v>
      </c>
      <c r="L25" s="69">
        <v>58.99</v>
      </c>
      <c r="M25" s="69">
        <v>253.59</v>
      </c>
      <c r="N25" s="69">
        <v>344.64</v>
      </c>
      <c r="O25" s="69">
        <f t="shared" si="10"/>
      </c>
      <c r="P25" s="69">
        <f t="shared" si="11"/>
      </c>
      <c r="Q25" s="69">
        <f t="shared" si="12"/>
      </c>
      <c r="R25" s="69">
        <f t="shared" si="13"/>
      </c>
      <c r="S25" s="88"/>
    </row>
    <row r="26">
      <c r="A26" s="67">
        <v>21</v>
      </c>
      <c r="B26" s="67" t="s">
        <v>39</v>
      </c>
      <c r="C26" s="69">
        <v>358.9</v>
      </c>
      <c r="D26" s="69">
        <v>0</v>
      </c>
      <c r="E26" s="69">
        <v>0</v>
      </c>
      <c r="F26" s="69">
        <v>358.9</v>
      </c>
      <c r="G26" s="69">
        <v>0</v>
      </c>
      <c r="H26" s="82">
        <v>0</v>
      </c>
      <c r="I26" s="82">
        <v>612.3</v>
      </c>
      <c r="J26" s="69">
        <v>612.3</v>
      </c>
      <c r="K26" s="69">
        <v>0</v>
      </c>
      <c r="L26" s="69">
        <v>0</v>
      </c>
      <c r="M26" s="69">
        <v>274.13</v>
      </c>
      <c r="N26" s="69">
        <v>274.13</v>
      </c>
      <c r="O26" s="69">
        <f t="shared" si="10"/>
      </c>
      <c r="P26" s="69">
        <f t="shared" si="11"/>
      </c>
      <c r="Q26" s="69">
        <f t="shared" si="12"/>
      </c>
      <c r="R26" s="69">
        <f t="shared" si="13"/>
      </c>
      <c r="S26" s="88"/>
    </row>
    <row r="27">
      <c r="A27" s="67">
        <v>22</v>
      </c>
      <c r="B27" s="67" t="s">
        <v>40</v>
      </c>
      <c r="C27" s="69">
        <v>24.55</v>
      </c>
      <c r="D27" s="69">
        <v>146.42</v>
      </c>
      <c r="E27" s="69">
        <v>51.03</v>
      </c>
      <c r="F27" s="69">
        <v>222</v>
      </c>
      <c r="G27" s="69">
        <v>0.08</v>
      </c>
      <c r="H27" s="82">
        <v>1.086</v>
      </c>
      <c r="I27" s="82">
        <v>132.834</v>
      </c>
      <c r="J27" s="69">
        <v>134</v>
      </c>
      <c r="K27" s="69">
        <v>6.83</v>
      </c>
      <c r="L27" s="69">
        <v>40.64</v>
      </c>
      <c r="M27" s="69">
        <v>30.53</v>
      </c>
      <c r="N27" s="69">
        <v>78</v>
      </c>
      <c r="O27" s="69">
        <f t="shared" si="10"/>
      </c>
      <c r="P27" s="69">
        <f t="shared" si="11"/>
      </c>
      <c r="Q27" s="69">
        <f t="shared" si="12"/>
      </c>
      <c r="R27" s="69">
        <f t="shared" si="13"/>
      </c>
      <c r="S27" s="88"/>
    </row>
    <row r="28">
      <c r="A28" s="67">
        <v>23</v>
      </c>
      <c r="B28" s="67" t="s">
        <v>41</v>
      </c>
      <c r="C28" s="69">
        <v>363.53</v>
      </c>
      <c r="D28" s="69">
        <v>152.63</v>
      </c>
      <c r="E28" s="69">
        <v>328.31</v>
      </c>
      <c r="F28" s="69">
        <v>844.47</v>
      </c>
      <c r="G28" s="69">
        <v>110.91</v>
      </c>
      <c r="H28" s="82">
        <v>95.29</v>
      </c>
      <c r="I28" s="82">
        <v>757.32</v>
      </c>
      <c r="J28" s="69">
        <v>963.52</v>
      </c>
      <c r="K28" s="69">
        <v>1.51</v>
      </c>
      <c r="L28" s="69">
        <v>0</v>
      </c>
      <c r="M28" s="69">
        <v>0</v>
      </c>
      <c r="N28" s="69">
        <v>1.51</v>
      </c>
      <c r="O28" s="69">
        <f t="shared" si="10"/>
      </c>
      <c r="P28" s="69">
        <f t="shared" si="11"/>
      </c>
      <c r="Q28" s="69">
        <f t="shared" si="12"/>
      </c>
      <c r="R28" s="69">
        <f t="shared" si="13"/>
      </c>
      <c r="S28" s="88"/>
    </row>
    <row r="29">
      <c r="A29" s="67">
        <v>24</v>
      </c>
      <c r="B29" s="67" t="s">
        <v>42</v>
      </c>
      <c r="C29" s="69">
        <v>0</v>
      </c>
      <c r="D29" s="69">
        <v>0</v>
      </c>
      <c r="E29" s="69">
        <v>0</v>
      </c>
      <c r="F29" s="69">
        <v>0</v>
      </c>
      <c r="G29" s="69">
        <v>0</v>
      </c>
      <c r="H29" s="82">
        <v>0</v>
      </c>
      <c r="I29" s="82">
        <v>8.53</v>
      </c>
      <c r="J29" s="69">
        <v>8.53</v>
      </c>
      <c r="K29" s="69">
        <v>0</v>
      </c>
      <c r="L29" s="69">
        <v>0</v>
      </c>
      <c r="M29" s="69">
        <v>3.17</v>
      </c>
      <c r="N29" s="69">
        <v>3.17</v>
      </c>
      <c r="O29" s="69">
        <f t="shared" si="10"/>
      </c>
      <c r="P29" s="69">
        <f t="shared" si="11"/>
      </c>
      <c r="Q29" s="69">
        <f t="shared" si="12"/>
      </c>
      <c r="R29" s="69">
        <f t="shared" si="13"/>
      </c>
      <c r="S29" s="88"/>
    </row>
    <row r="30">
      <c r="A30" s="67">
        <v>25</v>
      </c>
      <c r="B30" s="67" t="s">
        <v>43</v>
      </c>
      <c r="C30" s="69">
        <v>0</v>
      </c>
      <c r="D30" s="69">
        <v>0</v>
      </c>
      <c r="E30" s="69">
        <v>139.58</v>
      </c>
      <c r="F30" s="69">
        <v>139.58</v>
      </c>
      <c r="G30" s="69">
        <v>0</v>
      </c>
      <c r="H30" s="82">
        <v>0</v>
      </c>
      <c r="I30" s="82">
        <v>179.07</v>
      </c>
      <c r="J30" s="69">
        <v>179.07</v>
      </c>
      <c r="K30" s="69">
        <v>0</v>
      </c>
      <c r="L30" s="69">
        <v>0</v>
      </c>
      <c r="M30" s="69">
        <v>10.22</v>
      </c>
      <c r="N30" s="69">
        <v>10.22</v>
      </c>
      <c r="O30" s="69">
        <f t="shared" si="10"/>
      </c>
      <c r="P30" s="69">
        <f t="shared" si="11"/>
      </c>
      <c r="Q30" s="69">
        <f t="shared" si="12"/>
      </c>
      <c r="R30" s="69">
        <f t="shared" si="13"/>
      </c>
      <c r="S30" s="88"/>
    </row>
    <row r="31">
      <c r="A31" s="67">
        <v>26</v>
      </c>
      <c r="B31" s="67" t="s">
        <v>44</v>
      </c>
      <c r="C31" s="69">
        <v>0</v>
      </c>
      <c r="D31" s="69">
        <v>0</v>
      </c>
      <c r="E31" s="69">
        <v>0.1</v>
      </c>
      <c r="F31" s="69">
        <v>0.1</v>
      </c>
      <c r="G31" s="69">
        <v>0</v>
      </c>
      <c r="H31" s="82">
        <v>0</v>
      </c>
      <c r="I31" s="82">
        <v>1.03</v>
      </c>
      <c r="J31" s="69">
        <v>1.03</v>
      </c>
      <c r="K31" s="69">
        <v>0</v>
      </c>
      <c r="L31" s="69">
        <v>0</v>
      </c>
      <c r="M31" s="69">
        <v>1.48</v>
      </c>
      <c r="N31" s="69">
        <v>1.48</v>
      </c>
      <c r="O31" s="69">
        <f t="shared" si="10"/>
      </c>
      <c r="P31" s="69">
        <f t="shared" si="11"/>
      </c>
      <c r="Q31" s="69">
        <f t="shared" si="12"/>
      </c>
      <c r="R31" s="69">
        <f t="shared" si="13"/>
      </c>
      <c r="S31" s="88"/>
    </row>
    <row r="32">
      <c r="A32" s="67">
        <v>27</v>
      </c>
      <c r="B32" s="67" t="s">
        <v>45</v>
      </c>
      <c r="C32" s="69">
        <v>0.53</v>
      </c>
      <c r="D32" s="69">
        <v>12.96</v>
      </c>
      <c r="E32" s="69">
        <v>509.26</v>
      </c>
      <c r="F32" s="69">
        <v>522.75</v>
      </c>
      <c r="G32" s="69">
        <v>0</v>
      </c>
      <c r="H32" s="82">
        <v>6.85</v>
      </c>
      <c r="I32" s="82">
        <v>1387.82</v>
      </c>
      <c r="J32" s="69">
        <v>1394.67</v>
      </c>
      <c r="K32" s="69">
        <v>0</v>
      </c>
      <c r="L32" s="69">
        <v>0</v>
      </c>
      <c r="M32" s="69">
        <v>5.4</v>
      </c>
      <c r="N32" s="69">
        <v>5.4</v>
      </c>
      <c r="O32" s="69">
        <f t="shared" si="10"/>
      </c>
      <c r="P32" s="69">
        <f t="shared" si="11"/>
      </c>
      <c r="Q32" s="69">
        <f t="shared" si="12"/>
      </c>
      <c r="R32" s="69">
        <f t="shared" si="13"/>
      </c>
      <c r="S32" s="88"/>
    </row>
    <row r="33">
      <c r="A33" s="67">
        <v>28</v>
      </c>
      <c r="B33" s="67" t="s">
        <v>46</v>
      </c>
      <c r="C33" s="69">
        <v>0</v>
      </c>
      <c r="D33" s="69">
        <v>0.91</v>
      </c>
      <c r="E33" s="69">
        <v>0.26</v>
      </c>
      <c r="F33" s="69">
        <v>1.17</v>
      </c>
      <c r="G33" s="69">
        <v>0</v>
      </c>
      <c r="H33" s="82">
        <v>0.25</v>
      </c>
      <c r="I33" s="82">
        <v>2.9</v>
      </c>
      <c r="J33" s="69">
        <v>3.15</v>
      </c>
      <c r="K33" s="69">
        <v>0</v>
      </c>
      <c r="L33" s="69">
        <v>0.38</v>
      </c>
      <c r="M33" s="69">
        <v>0.89</v>
      </c>
      <c r="N33" s="69">
        <v>1.27</v>
      </c>
      <c r="O33" s="69">
        <f>C33+G33+K33</f>
      </c>
      <c r="P33" s="69">
        <f>D33+H33+L33</f>
      </c>
      <c r="Q33" s="69">
        <f>E33+I33+M33</f>
      </c>
      <c r="R33" s="69">
        <f>F33+J33+N33</f>
      </c>
      <c r="S33" s="88"/>
    </row>
    <row r="34">
      <c r="A34" s="67">
        <v>29</v>
      </c>
      <c r="B34" s="67" t="s">
        <v>47</v>
      </c>
      <c r="C34" s="69">
        <v>5.13</v>
      </c>
      <c r="D34" s="69">
        <v>0</v>
      </c>
      <c r="E34" s="69">
        <v>44.89</v>
      </c>
      <c r="F34" s="69">
        <v>50.02</v>
      </c>
      <c r="G34" s="69">
        <v>0</v>
      </c>
      <c r="H34" s="82">
        <v>0</v>
      </c>
      <c r="I34" s="82">
        <v>48.34</v>
      </c>
      <c r="J34" s="69">
        <v>48.34</v>
      </c>
      <c r="K34" s="69">
        <v>0</v>
      </c>
      <c r="L34" s="69">
        <v>0</v>
      </c>
      <c r="M34" s="69">
        <v>11.11</v>
      </c>
      <c r="N34" s="69">
        <v>11.11</v>
      </c>
      <c r="O34" s="69">
        <f>C34+G34+K34</f>
      </c>
      <c r="P34" s="69">
        <f>D34+H34+L34</f>
      </c>
      <c r="Q34" s="69">
        <f>E34+I34+M34</f>
      </c>
      <c r="R34" s="69">
        <f>F34+J34+N34</f>
      </c>
      <c r="S34" s="88"/>
    </row>
    <row r="35">
      <c r="A35" s="67">
        <v>30</v>
      </c>
      <c r="B35" s="67" t="s">
        <v>48</v>
      </c>
      <c r="C35" s="69">
        <v>0</v>
      </c>
      <c r="D35" s="69">
        <v>0</v>
      </c>
      <c r="E35" s="69">
        <v>7.9</v>
      </c>
      <c r="F35" s="69">
        <v>7.9</v>
      </c>
      <c r="G35" s="69">
        <v>0</v>
      </c>
      <c r="H35" s="82">
        <v>0</v>
      </c>
      <c r="I35" s="82">
        <v>24.24</v>
      </c>
      <c r="J35" s="69">
        <v>24.24</v>
      </c>
      <c r="K35" s="69">
        <v>0</v>
      </c>
      <c r="L35" s="69">
        <v>0</v>
      </c>
      <c r="M35" s="69">
        <v>2.27</v>
      </c>
      <c r="N35" s="69">
        <v>2.27</v>
      </c>
      <c r="O35" s="69">
        <f ref="O35:O36" t="shared" si="22">C35+G35+K35</f>
      </c>
      <c r="P35" s="69">
        <f ref="P35:P36" t="shared" si="23">D35+H35+L35</f>
      </c>
      <c r="Q35" s="69">
        <f ref="Q35:Q36" t="shared" si="24">E35+I35+M35</f>
      </c>
      <c r="R35" s="69">
        <f ref="R35:R36" t="shared" si="25">F35+J35+N35</f>
      </c>
      <c r="S35" s="88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v>0</v>
      </c>
      <c r="F36" s="69">
        <v>0</v>
      </c>
      <c r="G36" s="69">
        <v>0</v>
      </c>
      <c r="H36" s="82">
        <v>0</v>
      </c>
      <c r="I36" s="82">
        <v>8.5</v>
      </c>
      <c r="J36" s="69">
        <v>8.5</v>
      </c>
      <c r="K36" s="69">
        <v>0</v>
      </c>
      <c r="L36" s="69">
        <v>0</v>
      </c>
      <c r="M36" s="69">
        <v>2.96</v>
      </c>
      <c r="N36" s="69">
        <v>2.96</v>
      </c>
      <c r="O36" s="69">
        <f t="shared" si="22"/>
      </c>
      <c r="P36" s="69">
        <f t="shared" si="23"/>
      </c>
      <c r="Q36" s="69">
        <f t="shared" si="24"/>
      </c>
      <c r="R36" s="69">
        <f t="shared" si="25"/>
      </c>
      <c r="S36" s="88"/>
    </row>
    <row r="37">
      <c r="A37" s="67">
        <v>32</v>
      </c>
      <c r="B37" s="67" t="s">
        <v>50</v>
      </c>
      <c r="C37" s="69">
        <v>0</v>
      </c>
      <c r="D37" s="69">
        <v>0</v>
      </c>
      <c r="E37" s="69">
        <v>53</v>
      </c>
      <c r="F37" s="69">
        <v>53</v>
      </c>
      <c r="G37" s="69">
        <v>0</v>
      </c>
      <c r="H37" s="82">
        <v>0</v>
      </c>
      <c r="I37" s="82">
        <v>568</v>
      </c>
      <c r="J37" s="69">
        <v>568</v>
      </c>
      <c r="K37" s="69">
        <v>0</v>
      </c>
      <c r="L37" s="69">
        <v>0</v>
      </c>
      <c r="M37" s="69">
        <v>24</v>
      </c>
      <c r="N37" s="69">
        <v>24</v>
      </c>
      <c r="O37" s="69">
        <f t="shared" si="10"/>
      </c>
      <c r="P37" s="69">
        <f t="shared" si="11"/>
      </c>
      <c r="Q37" s="69">
        <f t="shared" si="12"/>
      </c>
      <c r="R37" s="69">
        <f t="shared" si="13"/>
      </c>
      <c r="S37" s="88"/>
    </row>
    <row r="38" ht="13.5" s="52" customFormat="1">
      <c r="A38" s="53"/>
      <c r="B38" s="48" t="s">
        <v>51</v>
      </c>
      <c r="C38" s="50">
        <f ref="C38:N38" t="shared" si="26">SUM(C19:C37)</f>
      </c>
      <c r="D38" s="50">
        <f t="shared" si="26"/>
      </c>
      <c r="E38" s="50">
        <f t="shared" si="26"/>
      </c>
      <c r="F38" s="50">
        <f t="shared" si="26"/>
      </c>
      <c r="G38" s="50">
        <f t="shared" si="26"/>
      </c>
      <c r="H38" s="50">
        <f t="shared" si="26"/>
      </c>
      <c r="I38" s="50">
        <f t="shared" si="26"/>
      </c>
      <c r="J38" s="50">
        <f t="shared" si="26"/>
      </c>
      <c r="K38" s="50">
        <f t="shared" si="26"/>
      </c>
      <c r="L38" s="50">
        <f t="shared" si="26"/>
      </c>
      <c r="M38" s="50">
        <f t="shared" si="26"/>
      </c>
      <c r="N38" s="50">
        <f t="shared" si="26"/>
      </c>
      <c r="O38" s="50">
        <f t="shared" si="10"/>
      </c>
      <c r="P38" s="50">
        <f t="shared" si="11"/>
      </c>
      <c r="Q38" s="50">
        <f t="shared" si="12"/>
      </c>
      <c r="R38" s="50">
        <f t="shared" si="13"/>
      </c>
      <c r="S38" s="88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</row>
    <row r="39">
      <c r="A39" s="66">
        <v>33</v>
      </c>
      <c r="B39" s="67" t="s">
        <v>52</v>
      </c>
      <c r="C39" s="69">
        <v>1596.16</v>
      </c>
      <c r="D39" s="69">
        <v>693.65</v>
      </c>
      <c r="E39" s="69">
        <v>328.78</v>
      </c>
      <c r="F39" s="69">
        <v>2618.59</v>
      </c>
      <c r="G39" s="69">
        <v>0.55</v>
      </c>
      <c r="H39" s="82">
        <v>0.64</v>
      </c>
      <c r="I39" s="82">
        <v>0.02</v>
      </c>
      <c r="J39" s="69">
        <v>1.21</v>
      </c>
      <c r="K39" s="69">
        <v>91.6</v>
      </c>
      <c r="L39" s="69">
        <v>58.69</v>
      </c>
      <c r="M39" s="69">
        <v>37.65</v>
      </c>
      <c r="N39" s="69">
        <v>187.94</v>
      </c>
      <c r="O39" s="69">
        <f>C39+G39+K39</f>
      </c>
      <c r="P39" s="69">
        <f>D39+H39+L39</f>
      </c>
      <c r="Q39" s="69">
        <f>E39+I39+M39</f>
      </c>
      <c r="R39" s="69">
        <f>F39+J39+N39</f>
      </c>
      <c r="S39" s="88"/>
    </row>
    <row r="40" ht="13.5" s="52" customFormat="1">
      <c r="A40" s="53"/>
      <c r="B40" s="48" t="s">
        <v>53</v>
      </c>
      <c r="C40" s="50">
        <f ref="C40:N40" t="shared" si="31">SUM(C39:C39)</f>
      </c>
      <c r="D40" s="50">
        <f t="shared" si="31"/>
      </c>
      <c r="E40" s="50">
        <f t="shared" si="31"/>
      </c>
      <c r="F40" s="50">
        <f t="shared" si="31"/>
      </c>
      <c r="G40" s="50">
        <f t="shared" si="31"/>
      </c>
      <c r="H40" s="50">
        <f t="shared" si="31"/>
      </c>
      <c r="I40" s="50">
        <f t="shared" si="31"/>
      </c>
      <c r="J40" s="50">
        <f t="shared" si="31"/>
      </c>
      <c r="K40" s="50">
        <f t="shared" si="31"/>
      </c>
      <c r="L40" s="50">
        <f t="shared" si="31"/>
      </c>
      <c r="M40" s="50">
        <f t="shared" si="31"/>
      </c>
      <c r="N40" s="50">
        <f t="shared" si="31"/>
      </c>
      <c r="O40" s="50">
        <f>C40+G40+K40</f>
      </c>
      <c r="P40" s="50">
        <f>D40+H40+L40</f>
      </c>
      <c r="Q40" s="50">
        <f>E40+I40+M40</f>
      </c>
      <c r="R40" s="50">
        <f>F40+J40+N40</f>
      </c>
      <c r="S40" s="88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</row>
    <row r="41">
      <c r="A41" s="66">
        <v>34</v>
      </c>
      <c r="B41" s="67" t="s">
        <v>54</v>
      </c>
      <c r="C41" s="69">
        <v>993.15</v>
      </c>
      <c r="D41" s="69">
        <v>207.04</v>
      </c>
      <c r="E41" s="69">
        <v>16.87</v>
      </c>
      <c r="F41" s="69">
        <v>1217.06</v>
      </c>
      <c r="G41" s="69">
        <v>630.6</v>
      </c>
      <c r="H41" s="82">
        <v>122.45</v>
      </c>
      <c r="I41" s="82">
        <v>69.11</v>
      </c>
      <c r="J41" s="69">
        <v>822.16</v>
      </c>
      <c r="K41" s="69">
        <v>292.92</v>
      </c>
      <c r="L41" s="69">
        <v>205.67</v>
      </c>
      <c r="M41" s="69">
        <v>339.3</v>
      </c>
      <c r="N41" s="69">
        <v>837.89</v>
      </c>
      <c r="O41" s="69">
        <f>C41+G41+K41</f>
      </c>
      <c r="P41" s="69">
        <f>D41+H41+L41</f>
      </c>
      <c r="Q41" s="69">
        <f>E41+I41+M41</f>
      </c>
      <c r="R41" s="69">
        <f>F41+J41+N41</f>
      </c>
      <c r="S41" s="88"/>
    </row>
    <row r="42" ht="13.5" s="52" customFormat="1">
      <c r="A42" s="48"/>
      <c r="B42" s="48" t="s">
        <v>55</v>
      </c>
      <c r="C42" s="50">
        <f ref="C42:N42" t="shared" si="40">SUM(C41:C41)</f>
      </c>
      <c r="D42" s="50">
        <f t="shared" si="40"/>
      </c>
      <c r="E42" s="50">
        <f t="shared" si="40"/>
      </c>
      <c r="F42" s="50">
        <f t="shared" si="40"/>
      </c>
      <c r="G42" s="50">
        <f t="shared" si="40"/>
      </c>
      <c r="H42" s="50">
        <f t="shared" si="40"/>
      </c>
      <c r="I42" s="50">
        <f t="shared" si="40"/>
      </c>
      <c r="J42" s="50">
        <f t="shared" si="40"/>
      </c>
      <c r="K42" s="50">
        <f t="shared" si="40"/>
      </c>
      <c r="L42" s="50">
        <f t="shared" si="40"/>
      </c>
      <c r="M42" s="50">
        <f t="shared" si="40"/>
      </c>
      <c r="N42" s="50">
        <f t="shared" si="40"/>
      </c>
      <c r="O42" s="50">
        <f ref="O42:O50" t="shared" si="41">C42+G42+K42</f>
      </c>
      <c r="P42" s="50">
        <f ref="P42:P50" t="shared" si="42">D42+H42+L42</f>
      </c>
      <c r="Q42" s="50">
        <f ref="Q42:Q50" t="shared" si="43">E42+I42+M42</f>
      </c>
      <c r="R42" s="50">
        <f ref="R42:R50" t="shared" si="44">F42+J42+N42</f>
      </c>
      <c r="S42" s="88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</row>
    <row r="43" ht="13.5" s="52" customFormat="1">
      <c r="A43" s="67">
        <v>35</v>
      </c>
      <c r="B43" s="67" t="s">
        <v>56</v>
      </c>
      <c r="C43" s="69">
        <v>4.57</v>
      </c>
      <c r="D43" s="69">
        <v>79.44</v>
      </c>
      <c r="E43" s="69">
        <v>207.99</v>
      </c>
      <c r="F43" s="69">
        <v>292</v>
      </c>
      <c r="G43" s="69">
        <v>3.22</v>
      </c>
      <c r="H43" s="69">
        <v>44.98</v>
      </c>
      <c r="I43" s="69">
        <v>465.55</v>
      </c>
      <c r="J43" s="69">
        <v>513.75</v>
      </c>
      <c r="K43" s="69">
        <v>0</v>
      </c>
      <c r="L43" s="69">
        <v>0</v>
      </c>
      <c r="M43" s="69">
        <v>11.96</v>
      </c>
      <c r="N43" s="69">
        <v>11.96</v>
      </c>
      <c r="O43" s="69">
        <f t="shared" si="41"/>
      </c>
      <c r="P43" s="69">
        <f t="shared" si="42"/>
      </c>
      <c r="Q43" s="69">
        <f t="shared" si="43"/>
      </c>
      <c r="R43" s="69">
        <f t="shared" si="44"/>
      </c>
      <c r="S43" s="88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</row>
    <row r="44" ht="13.5" s="52" customFormat="1">
      <c r="A44" s="67">
        <v>36</v>
      </c>
      <c r="B44" s="67" t="s">
        <v>57</v>
      </c>
      <c r="C44" s="69">
        <v>0.11</v>
      </c>
      <c r="D44" s="69">
        <v>7.35</v>
      </c>
      <c r="E44" s="69">
        <v>24.71</v>
      </c>
      <c r="F44" s="69">
        <v>32.17</v>
      </c>
      <c r="G44" s="69">
        <v>0</v>
      </c>
      <c r="H44" s="69">
        <v>13.74</v>
      </c>
      <c r="I44" s="69">
        <v>63.11</v>
      </c>
      <c r="J44" s="69">
        <v>76.85</v>
      </c>
      <c r="K44" s="69">
        <v>0.29</v>
      </c>
      <c r="L44" s="69">
        <v>2.62</v>
      </c>
      <c r="M44" s="69">
        <v>26.58</v>
      </c>
      <c r="N44" s="69">
        <v>29.49</v>
      </c>
      <c r="O44" s="69">
        <f ref="O44:O49" t="shared" si="45">C44+G44+K44</f>
      </c>
      <c r="P44" s="69">
        <f ref="P44:P49" t="shared" si="46">D44+H44+L44</f>
      </c>
      <c r="Q44" s="69">
        <f ref="Q44:Q49" t="shared" si="47">E44+I44+M44</f>
      </c>
      <c r="R44" s="69">
        <f ref="R44:R49" t="shared" si="48">F44+J44+N44</f>
      </c>
      <c r="S44" s="88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</row>
    <row r="45" ht="13.5" s="52" customFormat="1">
      <c r="A45" s="67">
        <v>37</v>
      </c>
      <c r="B45" s="67" t="s">
        <v>58</v>
      </c>
      <c r="C45" s="69">
        <v>3.15</v>
      </c>
      <c r="D45" s="69">
        <v>117.05</v>
      </c>
      <c r="E45" s="69">
        <v>90.83</v>
      </c>
      <c r="F45" s="69">
        <v>211.03</v>
      </c>
      <c r="G45" s="69">
        <v>12.83</v>
      </c>
      <c r="H45" s="69">
        <v>94.09</v>
      </c>
      <c r="I45" s="69">
        <v>101.66</v>
      </c>
      <c r="J45" s="69">
        <v>208.58</v>
      </c>
      <c r="K45" s="69">
        <v>3.24</v>
      </c>
      <c r="L45" s="69">
        <v>38.56</v>
      </c>
      <c r="M45" s="69">
        <v>35.79</v>
      </c>
      <c r="N45" s="69">
        <v>77.59</v>
      </c>
      <c r="O45" s="69">
        <f t="shared" si="45"/>
      </c>
      <c r="P45" s="69">
        <f t="shared" si="46"/>
      </c>
      <c r="Q45" s="69">
        <f t="shared" si="47"/>
      </c>
      <c r="R45" s="69">
        <f t="shared" si="48"/>
      </c>
      <c r="S45" s="88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</row>
    <row r="46" ht="13.5" s="52" customFormat="1">
      <c r="A46" s="67">
        <v>38</v>
      </c>
      <c r="B46" s="67" t="s">
        <v>59</v>
      </c>
      <c r="C46" s="69">
        <v>0</v>
      </c>
      <c r="D46" s="69">
        <v>9.88</v>
      </c>
      <c r="E46" s="69">
        <v>23.86</v>
      </c>
      <c r="F46" s="69">
        <v>33.74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6.39</v>
      </c>
      <c r="M46" s="69">
        <v>5.33</v>
      </c>
      <c r="N46" s="69">
        <v>11.72</v>
      </c>
      <c r="O46" s="69">
        <f t="shared" si="45"/>
      </c>
      <c r="P46" s="69">
        <f t="shared" si="46"/>
      </c>
      <c r="Q46" s="69">
        <f t="shared" si="47"/>
      </c>
      <c r="R46" s="69">
        <f t="shared" si="48"/>
      </c>
      <c r="S46" s="88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</row>
    <row r="47" ht="13.5" s="52" customFormat="1">
      <c r="A47" s="67">
        <v>39</v>
      </c>
      <c r="B47" s="67" t="s">
        <v>60</v>
      </c>
      <c r="C47" s="69">
        <v>50.61</v>
      </c>
      <c r="D47" s="69">
        <v>15.92</v>
      </c>
      <c r="E47" s="69">
        <v>15.03</v>
      </c>
      <c r="F47" s="69">
        <v>81.56</v>
      </c>
      <c r="G47" s="69">
        <v>0</v>
      </c>
      <c r="H47" s="69">
        <v>0</v>
      </c>
      <c r="I47" s="69">
        <v>40.3</v>
      </c>
      <c r="J47" s="69">
        <v>40.3</v>
      </c>
      <c r="K47" s="69">
        <v>0.16</v>
      </c>
      <c r="L47" s="69">
        <v>16.75</v>
      </c>
      <c r="M47" s="69">
        <v>134.22</v>
      </c>
      <c r="N47" s="69">
        <v>151.13</v>
      </c>
      <c r="O47" s="69">
        <f t="shared" si="45"/>
      </c>
      <c r="P47" s="69">
        <f t="shared" si="46"/>
      </c>
      <c r="Q47" s="69">
        <f t="shared" si="47"/>
      </c>
      <c r="R47" s="69">
        <f t="shared" si="48"/>
      </c>
      <c r="S47" s="88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</row>
    <row r="48" ht="13.5" s="52" customFormat="1">
      <c r="A48" s="67">
        <v>40</v>
      </c>
      <c r="B48" s="67" t="s">
        <v>61</v>
      </c>
      <c r="C48" s="69">
        <v>4.27</v>
      </c>
      <c r="D48" s="69">
        <v>13.81</v>
      </c>
      <c r="E48" s="69">
        <v>23.46</v>
      </c>
      <c r="F48" s="69">
        <v>41.54</v>
      </c>
      <c r="G48" s="69">
        <v>0</v>
      </c>
      <c r="H48" s="69">
        <v>0</v>
      </c>
      <c r="I48" s="69">
        <v>0.05</v>
      </c>
      <c r="J48" s="69">
        <v>0.05</v>
      </c>
      <c r="K48" s="69">
        <v>0.23</v>
      </c>
      <c r="L48" s="69">
        <v>10.38</v>
      </c>
      <c r="M48" s="69">
        <v>8.6</v>
      </c>
      <c r="N48" s="69">
        <v>19.21</v>
      </c>
      <c r="O48" s="69">
        <f t="shared" si="45"/>
      </c>
      <c r="P48" s="69">
        <f t="shared" si="46"/>
      </c>
      <c r="Q48" s="69">
        <f t="shared" si="47"/>
      </c>
      <c r="R48" s="69">
        <f t="shared" si="48"/>
      </c>
      <c r="S48" s="88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</row>
    <row r="49" ht="13.5" s="52" customFormat="1">
      <c r="A49" s="67">
        <v>41</v>
      </c>
      <c r="B49" s="67" t="s">
        <v>62</v>
      </c>
      <c r="C49" s="69">
        <v>0</v>
      </c>
      <c r="D49" s="69">
        <v>0</v>
      </c>
      <c r="E49" s="69">
        <v>4.34</v>
      </c>
      <c r="F49" s="69">
        <v>4.34</v>
      </c>
      <c r="G49" s="69">
        <v>0</v>
      </c>
      <c r="H49" s="69">
        <v>0</v>
      </c>
      <c r="I49" s="69">
        <v>13.81</v>
      </c>
      <c r="J49" s="69">
        <v>13.81</v>
      </c>
      <c r="K49" s="69">
        <v>0</v>
      </c>
      <c r="L49" s="69">
        <v>0</v>
      </c>
      <c r="M49" s="69">
        <v>47.51</v>
      </c>
      <c r="N49" s="69">
        <v>47.51</v>
      </c>
      <c r="O49" s="69">
        <f t="shared" si="45"/>
      </c>
      <c r="P49" s="69">
        <f t="shared" si="46"/>
      </c>
      <c r="Q49" s="69">
        <f t="shared" si="47"/>
      </c>
      <c r="R49" s="69">
        <f t="shared" si="48"/>
      </c>
      <c r="S49" s="88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</row>
    <row r="50" ht="13.5" s="52" customFormat="1">
      <c r="A50" s="67">
        <v>42</v>
      </c>
      <c r="B50" s="67" t="s">
        <v>63</v>
      </c>
      <c r="C50" s="69">
        <v>0</v>
      </c>
      <c r="D50" s="69">
        <v>38.97</v>
      </c>
      <c r="E50" s="69">
        <v>11.02</v>
      </c>
      <c r="F50" s="69">
        <v>49.99</v>
      </c>
      <c r="G50" s="69">
        <v>0</v>
      </c>
      <c r="H50" s="69">
        <v>0</v>
      </c>
      <c r="I50" s="69">
        <v>2.35</v>
      </c>
      <c r="J50" s="69">
        <v>2.35</v>
      </c>
      <c r="K50" s="69">
        <v>10.08</v>
      </c>
      <c r="L50" s="69">
        <v>10.11</v>
      </c>
      <c r="M50" s="69">
        <v>36.97</v>
      </c>
      <c r="N50" s="69">
        <v>57.16</v>
      </c>
      <c r="O50" s="69">
        <f t="shared" si="41"/>
      </c>
      <c r="P50" s="69">
        <f t="shared" si="42"/>
      </c>
      <c r="Q50" s="69">
        <f t="shared" si="43"/>
      </c>
      <c r="R50" s="69">
        <f t="shared" si="44"/>
      </c>
      <c r="S50" s="88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</row>
    <row r="51" ht="13.5" s="52" customFormat="1">
      <c r="A51" s="48"/>
      <c r="B51" s="48" t="s">
        <v>64</v>
      </c>
      <c r="C51" s="50">
        <f ref="C51:N51" t="shared" si="49">SUM(C43:C50)</f>
      </c>
      <c r="D51" s="50">
        <f t="shared" si="49"/>
      </c>
      <c r="E51" s="50">
        <f t="shared" si="49"/>
      </c>
      <c r="F51" s="50">
        <f t="shared" si="49"/>
      </c>
      <c r="G51" s="50">
        <f t="shared" si="49"/>
      </c>
      <c r="H51" s="50">
        <f t="shared" si="49"/>
      </c>
      <c r="I51" s="50">
        <f t="shared" si="49"/>
      </c>
      <c r="J51" s="50">
        <f t="shared" si="49"/>
      </c>
      <c r="K51" s="50">
        <f t="shared" si="49"/>
      </c>
      <c r="L51" s="50">
        <f t="shared" si="49"/>
      </c>
      <c r="M51" s="50">
        <f t="shared" si="49"/>
      </c>
      <c r="N51" s="50">
        <f t="shared" si="49"/>
      </c>
      <c r="O51" s="50">
        <f ref="O51:O57" t="shared" si="50">C51+G51+K51</f>
      </c>
      <c r="P51" s="50">
        <f ref="P51:P57" t="shared" si="51">D51+H51+L51</f>
      </c>
      <c r="Q51" s="50">
        <f ref="Q51:Q57" t="shared" si="52">E51+I51+M51</f>
      </c>
      <c r="R51" s="50">
        <f>F51+J51+N51</f>
      </c>
      <c r="S51" s="88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</row>
    <row r="52" ht="0" hidden="1" s="52" customFormat="1">
      <c r="A52" s="67">
        <v>43</v>
      </c>
      <c r="B52" s="48" t="s">
        <v>79</v>
      </c>
      <c r="C52" s="50">
        <v>0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69">
        <f t="shared" si="50"/>
      </c>
      <c r="P52" s="69">
        <f t="shared" si="51"/>
      </c>
      <c r="Q52" s="69">
        <f t="shared" si="52"/>
      </c>
      <c r="R52" s="50"/>
      <c r="S52" s="88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</row>
    <row r="53" ht="0" hidden="1" s="52" customFormat="1">
      <c r="A53" s="67">
        <v>44</v>
      </c>
      <c r="B53" s="48" t="s">
        <v>80</v>
      </c>
      <c r="C53" s="50">
        <v>0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69">
        <f t="shared" si="50"/>
      </c>
      <c r="P53" s="69">
        <f t="shared" si="51"/>
      </c>
      <c r="Q53" s="69">
        <f t="shared" si="52"/>
      </c>
      <c r="R53" s="50"/>
      <c r="S53" s="88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</row>
    <row r="54" ht="0" hidden="1" s="52" customFormat="1">
      <c r="A54" s="67">
        <v>45</v>
      </c>
      <c r="B54" s="48" t="s">
        <v>81</v>
      </c>
      <c r="C54" s="50">
        <v>0</v>
      </c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69">
        <f t="shared" si="50"/>
      </c>
      <c r="P54" s="69">
        <f t="shared" si="51"/>
      </c>
      <c r="Q54" s="69">
        <f t="shared" si="52"/>
      </c>
      <c r="R54" s="50"/>
      <c r="S54" s="88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</row>
    <row r="55" ht="0" hidden="1" s="52" customFormat="1">
      <c r="A55" s="67">
        <v>46</v>
      </c>
      <c r="B55" s="48" t="s">
        <v>82</v>
      </c>
      <c r="C55" s="50">
        <v>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69">
        <f t="shared" si="50"/>
      </c>
      <c r="P55" s="69">
        <f t="shared" si="51"/>
      </c>
      <c r="Q55" s="69">
        <f t="shared" si="52"/>
      </c>
      <c r="R55" s="50"/>
      <c r="S55" s="88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</row>
    <row r="56" ht="0" hidden="1" s="52" customFormat="1">
      <c r="A56" s="67">
        <v>47</v>
      </c>
      <c r="B56" s="48" t="s">
        <v>83</v>
      </c>
      <c r="C56" s="50">
        <v>0</v>
      </c>
      <c r="D56" s="50">
        <v>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69">
        <f t="shared" si="50"/>
      </c>
      <c r="P56" s="69">
        <f t="shared" si="51"/>
      </c>
      <c r="Q56" s="69">
        <f t="shared" si="52"/>
      </c>
      <c r="R56" s="50"/>
      <c r="S56" s="88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</row>
    <row r="57" ht="0" hidden="1" s="52" customFormat="1">
      <c r="A57" s="67">
        <v>48</v>
      </c>
      <c r="B57" s="48" t="s">
        <v>84</v>
      </c>
      <c r="C57" s="50">
        <v>0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69">
        <f t="shared" si="50"/>
      </c>
      <c r="P57" s="69">
        <f t="shared" si="51"/>
      </c>
      <c r="Q57" s="69">
        <f t="shared" si="52"/>
      </c>
      <c r="R57" s="50"/>
      <c r="S57" s="88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</row>
    <row r="58" ht="0" hidden="1" s="52" customFormat="1">
      <c r="A58" s="67"/>
      <c r="B58" s="48" t="s">
        <v>85</v>
      </c>
      <c r="C58" s="50">
        <f ref="C58:N58" t="shared" si="54">SUM(C52:C57)</f>
      </c>
      <c r="D58" s="50">
        <f t="shared" si="54"/>
      </c>
      <c r="E58" s="50">
        <f t="shared" si="54"/>
      </c>
      <c r="F58" s="50">
        <f t="shared" si="54"/>
      </c>
      <c r="G58" s="50">
        <f t="shared" si="54"/>
      </c>
      <c r="H58" s="50">
        <f t="shared" si="54"/>
      </c>
      <c r="I58" s="50">
        <f t="shared" si="54"/>
      </c>
      <c r="J58" s="50">
        <f t="shared" si="54"/>
      </c>
      <c r="K58" s="50">
        <f t="shared" si="54"/>
      </c>
      <c r="L58" s="50">
        <f t="shared" si="54"/>
      </c>
      <c r="M58" s="50">
        <f t="shared" si="54"/>
      </c>
      <c r="N58" s="50">
        <f t="shared" si="54"/>
      </c>
      <c r="O58" s="50">
        <f>C58+G58+K58</f>
      </c>
      <c r="P58" s="50">
        <f>D58+H58+L58</f>
      </c>
      <c r="Q58" s="50">
        <f>E58+I58+M58</f>
      </c>
      <c r="R58" s="50"/>
      <c r="S58" s="88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</row>
    <row r="59" ht="13.5" s="52" customFormat="1">
      <c r="A59" s="48"/>
      <c r="B59" s="48" t="s">
        <v>65</v>
      </c>
      <c r="C59" s="50">
        <f ref="C59:N59" t="shared" si="58">SUM(C51,C42,C40,C38,C18 )</f>
      </c>
      <c r="D59" s="50">
        <f t="shared" si="58"/>
      </c>
      <c r="E59" s="50">
        <f t="shared" si="58"/>
      </c>
      <c r="F59" s="50">
        <f t="shared" si="58"/>
      </c>
      <c r="G59" s="50">
        <f t="shared" si="58"/>
      </c>
      <c r="H59" s="50">
        <f t="shared" si="58"/>
      </c>
      <c r="I59" s="50">
        <f t="shared" si="58"/>
      </c>
      <c r="J59" s="50">
        <f t="shared" si="58"/>
      </c>
      <c r="K59" s="50">
        <f t="shared" si="58"/>
      </c>
      <c r="L59" s="50">
        <f t="shared" si="58"/>
      </c>
      <c r="M59" s="50">
        <f t="shared" si="58"/>
      </c>
      <c r="N59" s="50">
        <f t="shared" si="58"/>
      </c>
      <c r="O59" s="50">
        <f>C59+G59+K59</f>
      </c>
      <c r="P59" s="50">
        <f>D59+H59+L59</f>
      </c>
      <c r="Q59" s="50">
        <f>E59+I59+M59</f>
      </c>
      <c r="R59" s="50">
        <f>F59+J59+N59</f>
      </c>
      <c r="S59" s="88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</row>
    <row r="60">
      <c r="A60" s="44"/>
      <c r="B60" s="55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2"/>
      <c r="O60" s="72"/>
      <c r="P60" s="72"/>
      <c r="Q60" s="72"/>
      <c r="R60" s="72"/>
      <c r="S60" s="88"/>
    </row>
    <row r="6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2"/>
      <c r="O61" s="72"/>
      <c r="P61" s="72"/>
      <c r="Q61" s="72"/>
      <c r="R61" s="72"/>
    </row>
    <row r="62">
      <c r="A62" s="44"/>
      <c r="B62" s="44"/>
      <c r="C62" s="71"/>
      <c r="D62" s="71"/>
      <c r="E62" s="71"/>
      <c r="F62" s="71"/>
      <c r="G62" s="71"/>
      <c r="H62" s="72"/>
      <c r="I62" s="72"/>
      <c r="J62" s="71"/>
      <c r="K62" s="71"/>
      <c r="L62" s="71"/>
      <c r="M62" s="71"/>
      <c r="N62" s="72"/>
      <c r="O62" s="72"/>
      <c r="P62" s="72"/>
      <c r="Q62" s="72"/>
      <c r="R62" s="72"/>
    </row>
    <row r="63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2"/>
      <c r="O63" s="72"/>
      <c r="P63" s="72"/>
      <c r="Q63" s="72"/>
      <c r="R63" s="72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2"/>
      <c r="O64" s="72"/>
      <c r="P64" s="72"/>
      <c r="Q64" s="72"/>
      <c r="R64" s="72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2"/>
      <c r="O65" s="72"/>
      <c r="P65" s="72"/>
      <c r="Q65" s="72"/>
      <c r="R65" s="72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2"/>
      <c r="O66" s="72"/>
      <c r="P66" s="72"/>
      <c r="Q66" s="72"/>
      <c r="R66" s="72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2"/>
      <c r="O67" s="72"/>
      <c r="P67" s="72"/>
      <c r="Q67" s="72"/>
      <c r="R67" s="72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2"/>
      <c r="O68" s="72"/>
      <c r="P68" s="72"/>
      <c r="Q68" s="72"/>
      <c r="R68" s="72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2"/>
      <c r="O69" s="72"/>
      <c r="P69" s="72"/>
      <c r="Q69" s="72"/>
      <c r="R69" s="72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2"/>
      <c r="O70" s="72"/>
      <c r="P70" s="72"/>
      <c r="Q70" s="72"/>
      <c r="R70" s="72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2"/>
      <c r="O71" s="72"/>
      <c r="P71" s="72"/>
      <c r="Q71" s="72"/>
      <c r="R71" s="72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2"/>
      <c r="O72" s="72"/>
      <c r="P72" s="72"/>
      <c r="Q72" s="72"/>
      <c r="R72" s="72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2"/>
      <c r="O73" s="72"/>
      <c r="P73" s="72"/>
      <c r="Q73" s="72"/>
      <c r="R73" s="72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2"/>
      <c r="O74" s="72"/>
      <c r="P74" s="72"/>
      <c r="Q74" s="72"/>
      <c r="R74" s="72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2"/>
      <c r="O75" s="72"/>
      <c r="P75" s="72"/>
      <c r="Q75" s="72"/>
      <c r="R75" s="72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2"/>
      <c r="O76" s="72"/>
      <c r="P76" s="72"/>
      <c r="Q76" s="72"/>
      <c r="R76" s="72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2"/>
      <c r="O77" s="72"/>
      <c r="P77" s="72"/>
      <c r="Q77" s="72"/>
      <c r="R77" s="72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2"/>
      <c r="O78" s="72"/>
      <c r="P78" s="72"/>
      <c r="Q78" s="72"/>
      <c r="R78" s="72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2"/>
      <c r="O79" s="72"/>
      <c r="P79" s="72"/>
      <c r="Q79" s="72"/>
      <c r="R79" s="72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2"/>
      <c r="O80" s="72"/>
      <c r="P80" s="72"/>
      <c r="Q80" s="72"/>
      <c r="R80" s="72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2"/>
      <c r="O81" s="72"/>
      <c r="P81" s="72"/>
      <c r="Q81" s="72"/>
      <c r="R81" s="72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2"/>
      <c r="O82" s="72"/>
      <c r="P82" s="72"/>
      <c r="Q82" s="72"/>
      <c r="R82" s="72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2"/>
      <c r="O83" s="72"/>
      <c r="P83" s="72"/>
      <c r="Q83" s="72"/>
      <c r="R83" s="72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2"/>
      <c r="O84" s="72"/>
      <c r="P84" s="72"/>
      <c r="Q84" s="72"/>
      <c r="R84" s="72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2"/>
      <c r="O85" s="72"/>
      <c r="P85" s="72"/>
      <c r="Q85" s="72"/>
      <c r="R85" s="72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2"/>
      <c r="O86" s="72"/>
      <c r="P86" s="72"/>
      <c r="Q86" s="72"/>
      <c r="R86" s="72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2"/>
      <c r="O87" s="72"/>
      <c r="P87" s="72"/>
      <c r="Q87" s="72"/>
      <c r="R87" s="72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2"/>
      <c r="O88" s="72"/>
      <c r="P88" s="72"/>
      <c r="Q88" s="72"/>
      <c r="R88" s="72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2"/>
      <c r="O89" s="72"/>
      <c r="P89" s="72"/>
      <c r="Q89" s="72"/>
      <c r="R89" s="72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2"/>
      <c r="O90" s="72"/>
      <c r="P90" s="72"/>
      <c r="Q90" s="72"/>
      <c r="R90" s="72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2"/>
      <c r="O91" s="72"/>
      <c r="P91" s="72"/>
      <c r="Q91" s="72"/>
      <c r="R91" s="72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2"/>
      <c r="O92" s="72"/>
      <c r="P92" s="72"/>
      <c r="Q92" s="72"/>
      <c r="R92" s="72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2"/>
      <c r="O93" s="72"/>
      <c r="P93" s="72"/>
      <c r="Q93" s="72"/>
      <c r="R93" s="72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2"/>
      <c r="O94" s="72"/>
      <c r="P94" s="72"/>
      <c r="Q94" s="72"/>
      <c r="R94" s="72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2"/>
      <c r="O95" s="72"/>
      <c r="P95" s="72"/>
      <c r="Q95" s="72"/>
      <c r="R95" s="72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2"/>
      <c r="O96" s="72"/>
      <c r="P96" s="72"/>
      <c r="Q96" s="72"/>
      <c r="R96" s="72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2"/>
      <c r="O97" s="72"/>
      <c r="P97" s="72"/>
      <c r="Q97" s="72"/>
      <c r="R97" s="72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2"/>
      <c r="O98" s="72"/>
      <c r="P98" s="72"/>
      <c r="Q98" s="72"/>
      <c r="R98" s="72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2"/>
      <c r="O99" s="72"/>
      <c r="P99" s="72"/>
      <c r="Q99" s="72"/>
      <c r="R99" s="72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2"/>
      <c r="O100" s="72"/>
      <c r="P100" s="72"/>
      <c r="Q100" s="72"/>
      <c r="R100" s="72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2"/>
      <c r="O101" s="72"/>
      <c r="P101" s="72"/>
      <c r="Q101" s="72"/>
      <c r="R101" s="72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2"/>
      <c r="O102" s="72"/>
      <c r="P102" s="72"/>
      <c r="Q102" s="72"/>
      <c r="R102" s="72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2"/>
      <c r="O103" s="72"/>
      <c r="P103" s="72"/>
      <c r="Q103" s="72"/>
      <c r="R103" s="72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2"/>
      <c r="O104" s="72"/>
      <c r="P104" s="72"/>
      <c r="Q104" s="72"/>
      <c r="R104" s="72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2"/>
      <c r="O105" s="72"/>
      <c r="P105" s="72"/>
      <c r="Q105" s="72"/>
      <c r="R105" s="72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2"/>
      <c r="O106" s="72"/>
      <c r="P106" s="72"/>
      <c r="Q106" s="72"/>
      <c r="R106" s="72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2"/>
      <c r="O107" s="72"/>
      <c r="P107" s="72"/>
      <c r="Q107" s="72"/>
      <c r="R107" s="72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2"/>
      <c r="O108" s="72"/>
      <c r="P108" s="72"/>
      <c r="Q108" s="72"/>
      <c r="R108" s="72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2"/>
      <c r="O109" s="72"/>
      <c r="P109" s="72"/>
      <c r="Q109" s="72"/>
      <c r="R109" s="72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2"/>
      <c r="O110" s="72"/>
      <c r="P110" s="72"/>
      <c r="Q110" s="72"/>
      <c r="R110" s="72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2"/>
      <c r="O111" s="72"/>
      <c r="P111" s="72"/>
      <c r="Q111" s="72"/>
      <c r="R111" s="72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2"/>
      <c r="O112" s="72"/>
      <c r="P112" s="72"/>
      <c r="Q112" s="72"/>
      <c r="R112" s="72"/>
    </row>
    <row r="113" s="44" customFormat="1"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2"/>
      <c r="O113" s="72"/>
      <c r="P113" s="72"/>
      <c r="Q113" s="72"/>
      <c r="R113" s="72"/>
    </row>
    <row r="114" s="44" customFormat="1"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2"/>
      <c r="O114" s="72"/>
      <c r="P114" s="72"/>
      <c r="Q114" s="72"/>
      <c r="R114" s="72"/>
    </row>
    <row r="115" s="44" customFormat="1"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2"/>
      <c r="O115" s="72"/>
      <c r="P115" s="72"/>
      <c r="Q115" s="72"/>
      <c r="R115" s="72"/>
    </row>
    <row r="116" s="44" customFormat="1"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2"/>
      <c r="O116" s="72"/>
      <c r="P116" s="72"/>
      <c r="Q116" s="72"/>
      <c r="R116" s="72"/>
    </row>
    <row r="117" s="44" customFormat="1"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2"/>
      <c r="O117" s="72"/>
      <c r="P117" s="72"/>
      <c r="Q117" s="72"/>
      <c r="R117" s="72"/>
    </row>
    <row r="118" s="44" customFormat="1"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2"/>
      <c r="O118" s="72"/>
      <c r="P118" s="72"/>
      <c r="Q118" s="72"/>
      <c r="R118" s="72"/>
    </row>
    <row r="119" s="44" customFormat="1"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2"/>
      <c r="O119" s="72"/>
      <c r="P119" s="72"/>
      <c r="Q119" s="72"/>
      <c r="R119" s="72"/>
    </row>
    <row r="120" s="44" customFormat="1"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2"/>
      <c r="O120" s="72"/>
      <c r="P120" s="72"/>
      <c r="Q120" s="72"/>
      <c r="R120" s="72"/>
    </row>
    <row r="121" s="44" customFormat="1"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2"/>
      <c r="O121" s="72"/>
      <c r="P121" s="72"/>
      <c r="Q121" s="72"/>
      <c r="R121" s="72"/>
    </row>
    <row r="122" s="44" customFormat="1"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2"/>
      <c r="O122" s="72"/>
      <c r="P122" s="72"/>
      <c r="Q122" s="72"/>
      <c r="R122" s="72"/>
    </row>
    <row r="123" s="44" customFormat="1"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2"/>
      <c r="O123" s="72"/>
      <c r="P123" s="72"/>
      <c r="Q123" s="72"/>
      <c r="R123" s="72"/>
    </row>
  </sheetData>
  <sheetProtection selectLockedCells="1" selectUnlockedCells="1"/>
  <mergeCells>
    <mergeCell ref="S3:S60"/>
    <mergeCell ref="O3:R3"/>
    <mergeCell ref="A2:R2"/>
    <mergeCell ref="A3:A4"/>
    <mergeCell ref="B3:B4"/>
    <mergeCell ref="C3:F3"/>
    <mergeCell ref="G3:J3"/>
    <mergeCell ref="K3:N3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23"/>
  <sheetViews>
    <sheetView zoomScaleSheetLayoutView="70" workbookViewId="0">
      <pane xSplit="2" topLeftCell="C1" activePane="topRight" state="frozen"/>
      <selection pane="topRight" activeCell="C10" sqref="C10"/>
    </sheetView>
  </sheetViews>
  <sheetFormatPr defaultRowHeight="12.75"/>
  <cols>
    <col min="1" max="1" width="5.7109375" customWidth="1" style="43"/>
    <col min="2" max="2" width="29.5703125" customWidth="1" style="43"/>
    <col min="3" max="4" width="10.7109375" customWidth="1" style="74"/>
    <col min="5" max="5" width="11.7109375" customWidth="1" style="74"/>
    <col min="6" max="6" width="12.140625" customWidth="1" style="74"/>
    <col min="7" max="7" width="10.7109375" customWidth="1" style="74"/>
    <col min="8" max="8" width="10.7109375" customWidth="1" style="75"/>
    <col min="9" max="9" width="11.85546875" customWidth="1" style="75"/>
    <col min="10" max="10" width="11.85546875" customWidth="1" style="74"/>
    <col min="11" max="11" bestFit="1" width="10.140625" customWidth="1" style="74"/>
    <col min="12" max="12" width="9.5703125" customWidth="1" style="74"/>
    <col min="13" max="13" width="10.7109375" customWidth="1" style="74"/>
    <col min="14" max="14" width="10.7109375" customWidth="1" style="75"/>
    <col min="15" max="221" width="9.140625" customWidth="1" style="44"/>
    <col min="222" max="16384" width="9.140625" customWidth="1" style="43"/>
  </cols>
  <sheetData>
    <row r="1" ht="25.5" customHeight="1" s="52" customFormat="1">
      <c r="A1" s="56" t="s">
        <v>100</v>
      </c>
      <c r="B1" s="56"/>
      <c r="C1" s="98" t="s">
        <v>101</v>
      </c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</row>
    <row r="2" ht="18.75" customHeight="1" s="52" customFormat="1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3" t="s">
        <v>3</v>
      </c>
      <c r="L2" s="93"/>
      <c r="M2" s="93"/>
      <c r="N2" s="93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</row>
    <row r="3" ht="14.25" customHeight="1" s="62" customFormat="1">
      <c r="A3" s="96" t="s">
        <v>11</v>
      </c>
      <c r="B3" s="96" t="s">
        <v>12</v>
      </c>
      <c r="C3" s="94" t="s">
        <v>102</v>
      </c>
      <c r="D3" s="94"/>
      <c r="E3" s="94"/>
      <c r="F3" s="94"/>
      <c r="G3" s="94" t="s">
        <v>103</v>
      </c>
      <c r="H3" s="94"/>
      <c r="I3" s="94"/>
      <c r="J3" s="94"/>
      <c r="K3" s="94" t="s">
        <v>104</v>
      </c>
      <c r="L3" s="94"/>
      <c r="M3" s="94"/>
      <c r="N3" s="94"/>
      <c r="O3" s="88" t="s">
        <v>105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</row>
    <row r="4" ht="25.5" customHeight="1" s="63" customFormat="1">
      <c r="A4" s="96"/>
      <c r="B4" s="96"/>
      <c r="C4" s="60" t="s">
        <v>97</v>
      </c>
      <c r="D4" s="60" t="s">
        <v>98</v>
      </c>
      <c r="E4" s="60" t="s">
        <v>99</v>
      </c>
      <c r="F4" s="60" t="s">
        <v>15</v>
      </c>
      <c r="G4" s="60" t="s">
        <v>97</v>
      </c>
      <c r="H4" s="60" t="s">
        <v>98</v>
      </c>
      <c r="I4" s="60" t="s">
        <v>99</v>
      </c>
      <c r="J4" s="60" t="s">
        <v>15</v>
      </c>
      <c r="K4" s="60" t="s">
        <v>97</v>
      </c>
      <c r="L4" s="60" t="s">
        <v>98</v>
      </c>
      <c r="M4" s="60" t="s">
        <v>99</v>
      </c>
      <c r="N4" s="60" t="s">
        <v>15</v>
      </c>
      <c r="O4" s="88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>
      <c r="A5" s="67">
        <v>1</v>
      </c>
      <c r="B5" s="66" t="s">
        <v>18</v>
      </c>
      <c r="C5" s="79">
        <v>2888.18</v>
      </c>
      <c r="D5" s="79">
        <v>3710.92</v>
      </c>
      <c r="E5" s="79">
        <v>8004.37</v>
      </c>
      <c r="F5" s="79">
        <v>14603.47</v>
      </c>
      <c r="G5" s="79">
        <v>1250.8</v>
      </c>
      <c r="H5" s="83">
        <v>1960.59</v>
      </c>
      <c r="I5" s="83">
        <v>7282.33</v>
      </c>
      <c r="J5" s="79">
        <v>10493.72</v>
      </c>
      <c r="K5" s="79">
        <v>43.31</v>
      </c>
      <c r="L5" s="79">
        <v>52.83</v>
      </c>
      <c r="M5" s="79">
        <v>90.98</v>
      </c>
      <c r="N5" s="79">
        <v>71.86</v>
      </c>
      <c r="O5" s="88"/>
    </row>
    <row r="6" ht="12" customHeight="1">
      <c r="A6" s="67">
        <v>2</v>
      </c>
      <c r="B6" s="66" t="s">
        <v>19</v>
      </c>
      <c r="C6" s="79">
        <v>546.74</v>
      </c>
      <c r="D6" s="79">
        <v>751.88</v>
      </c>
      <c r="E6" s="79">
        <v>3772.5</v>
      </c>
      <c r="F6" s="79">
        <v>5071.12</v>
      </c>
      <c r="G6" s="79">
        <v>205.91</v>
      </c>
      <c r="H6" s="83">
        <v>1083.97</v>
      </c>
      <c r="I6" s="83">
        <v>4325.88</v>
      </c>
      <c r="J6" s="79">
        <v>5615.76</v>
      </c>
      <c r="K6" s="79">
        <v>37.66</v>
      </c>
      <c r="L6" s="79">
        <v>144.17</v>
      </c>
      <c r="M6" s="79">
        <v>114.67</v>
      </c>
      <c r="N6" s="79">
        <v>110.74</v>
      </c>
      <c r="O6" s="88"/>
    </row>
    <row r="7">
      <c r="A7" s="67">
        <v>3</v>
      </c>
      <c r="B7" s="66" t="s">
        <v>20</v>
      </c>
      <c r="C7" s="79">
        <v>416.24</v>
      </c>
      <c r="D7" s="79">
        <v>260.52</v>
      </c>
      <c r="E7" s="79">
        <v>1275.57</v>
      </c>
      <c r="F7" s="79">
        <v>1952.33</v>
      </c>
      <c r="G7" s="79">
        <v>250.44</v>
      </c>
      <c r="H7" s="83">
        <v>221.52</v>
      </c>
      <c r="I7" s="83">
        <v>987.19</v>
      </c>
      <c r="J7" s="79">
        <v>1459.15</v>
      </c>
      <c r="K7" s="79">
        <v>60.17</v>
      </c>
      <c r="L7" s="79">
        <v>85.03</v>
      </c>
      <c r="M7" s="79">
        <v>77.39</v>
      </c>
      <c r="N7" s="79">
        <v>74.74</v>
      </c>
      <c r="O7" s="88"/>
    </row>
    <row r="8">
      <c r="A8" s="67">
        <v>4</v>
      </c>
      <c r="B8" s="66" t="s">
        <v>21</v>
      </c>
      <c r="C8" s="79">
        <v>156.45</v>
      </c>
      <c r="D8" s="79">
        <v>490.34</v>
      </c>
      <c r="E8" s="79">
        <v>3604.28</v>
      </c>
      <c r="F8" s="79">
        <v>4251.07</v>
      </c>
      <c r="G8" s="79">
        <v>129.62</v>
      </c>
      <c r="H8" s="83">
        <v>434.83</v>
      </c>
      <c r="I8" s="83">
        <v>4677.25</v>
      </c>
      <c r="J8" s="79">
        <v>5241.7</v>
      </c>
      <c r="K8" s="79">
        <v>82.85</v>
      </c>
      <c r="L8" s="79">
        <v>88.68</v>
      </c>
      <c r="M8" s="79">
        <v>129.77</v>
      </c>
      <c r="N8" s="79">
        <v>123.3</v>
      </c>
      <c r="O8" s="88"/>
    </row>
    <row r="9">
      <c r="A9" s="67">
        <v>5</v>
      </c>
      <c r="B9" s="66" t="s">
        <v>22</v>
      </c>
      <c r="C9" s="79">
        <v>2804.09</v>
      </c>
      <c r="D9" s="79">
        <v>2818.27</v>
      </c>
      <c r="E9" s="79">
        <v>5353.89</v>
      </c>
      <c r="F9" s="79">
        <v>10976.25</v>
      </c>
      <c r="G9" s="79">
        <v>807.92</v>
      </c>
      <c r="H9" s="83">
        <v>921.99</v>
      </c>
      <c r="I9" s="83">
        <v>3061.52</v>
      </c>
      <c r="J9" s="79">
        <v>4791.43</v>
      </c>
      <c r="K9" s="79">
        <v>28.81</v>
      </c>
      <c r="L9" s="79">
        <v>32.71</v>
      </c>
      <c r="M9" s="79">
        <v>57.18</v>
      </c>
      <c r="N9" s="79">
        <v>43.65</v>
      </c>
      <c r="O9" s="88"/>
    </row>
    <row r="10">
      <c r="A10" s="67">
        <v>6</v>
      </c>
      <c r="B10" s="66" t="s">
        <v>23</v>
      </c>
      <c r="C10" s="79">
        <v>626.35</v>
      </c>
      <c r="D10" s="79">
        <v>526.02</v>
      </c>
      <c r="E10" s="79">
        <v>2761.45</v>
      </c>
      <c r="F10" s="79">
        <v>3913.82</v>
      </c>
      <c r="G10" s="79">
        <v>204.22</v>
      </c>
      <c r="H10" s="83">
        <v>142.37</v>
      </c>
      <c r="I10" s="83">
        <v>3742.6</v>
      </c>
      <c r="J10" s="79">
        <v>4089.19</v>
      </c>
      <c r="K10" s="79">
        <v>32.6</v>
      </c>
      <c r="L10" s="79">
        <v>27.07</v>
      </c>
      <c r="M10" s="79">
        <v>135.53</v>
      </c>
      <c r="N10" s="79">
        <v>104.48</v>
      </c>
      <c r="O10" s="88"/>
    </row>
    <row r="11">
      <c r="A11" s="67">
        <v>7</v>
      </c>
      <c r="B11" s="66" t="s">
        <v>24</v>
      </c>
      <c r="C11" s="79">
        <v>256.86</v>
      </c>
      <c r="D11" s="79">
        <v>159.49</v>
      </c>
      <c r="E11" s="79">
        <v>520.08</v>
      </c>
      <c r="F11" s="79">
        <v>936.43</v>
      </c>
      <c r="G11" s="79">
        <v>114.83</v>
      </c>
      <c r="H11" s="83">
        <v>141.86</v>
      </c>
      <c r="I11" s="83">
        <v>436.91</v>
      </c>
      <c r="J11" s="79">
        <v>693.6</v>
      </c>
      <c r="K11" s="79">
        <v>44.71</v>
      </c>
      <c r="L11" s="79">
        <v>88.95</v>
      </c>
      <c r="M11" s="79">
        <v>84.01</v>
      </c>
      <c r="N11" s="79">
        <v>74.07</v>
      </c>
      <c r="O11" s="88"/>
    </row>
    <row r="12">
      <c r="A12" s="67">
        <v>8</v>
      </c>
      <c r="B12" s="66" t="s">
        <v>25</v>
      </c>
      <c r="C12" s="79">
        <v>23.52</v>
      </c>
      <c r="D12" s="79">
        <v>73.64</v>
      </c>
      <c r="E12" s="79">
        <v>590.62</v>
      </c>
      <c r="F12" s="79">
        <v>687.78</v>
      </c>
      <c r="G12" s="79">
        <v>3.95</v>
      </c>
      <c r="H12" s="83">
        <v>8.43</v>
      </c>
      <c r="I12" s="83">
        <v>289.38</v>
      </c>
      <c r="J12" s="79">
        <v>301.76</v>
      </c>
      <c r="K12" s="79">
        <v>16.79</v>
      </c>
      <c r="L12" s="79">
        <v>11.45</v>
      </c>
      <c r="M12" s="79">
        <v>49</v>
      </c>
      <c r="N12" s="79">
        <v>43.87</v>
      </c>
      <c r="O12" s="88"/>
    </row>
    <row r="13">
      <c r="A13" s="67">
        <v>9</v>
      </c>
      <c r="B13" s="66" t="s">
        <v>26</v>
      </c>
      <c r="C13" s="79">
        <v>2046.56</v>
      </c>
      <c r="D13" s="79">
        <v>3124.49</v>
      </c>
      <c r="E13" s="79">
        <v>8276.32</v>
      </c>
      <c r="F13" s="79">
        <v>13447.37</v>
      </c>
      <c r="G13" s="79">
        <v>622.02</v>
      </c>
      <c r="H13" s="83">
        <v>977.26</v>
      </c>
      <c r="I13" s="83">
        <v>9876.79</v>
      </c>
      <c r="J13" s="79">
        <v>11476.07</v>
      </c>
      <c r="K13" s="79">
        <v>30.39</v>
      </c>
      <c r="L13" s="79">
        <v>31.28</v>
      </c>
      <c r="M13" s="79">
        <v>119.34</v>
      </c>
      <c r="N13" s="79">
        <v>85.34</v>
      </c>
      <c r="O13" s="88"/>
    </row>
    <row r="14">
      <c r="A14" s="67">
        <v>10</v>
      </c>
      <c r="B14" s="66" t="s">
        <v>27</v>
      </c>
      <c r="C14" s="79">
        <v>0</v>
      </c>
      <c r="D14" s="79">
        <v>8.93</v>
      </c>
      <c r="E14" s="79">
        <v>0</v>
      </c>
      <c r="F14" s="79">
        <v>8.93</v>
      </c>
      <c r="G14" s="79">
        <v>0</v>
      </c>
      <c r="H14" s="83">
        <v>51.35</v>
      </c>
      <c r="I14" s="83">
        <v>0</v>
      </c>
      <c r="J14" s="79">
        <v>51.35</v>
      </c>
      <c r="K14" s="79">
        <v>0</v>
      </c>
      <c r="L14" s="79">
        <v>575.03</v>
      </c>
      <c r="M14" s="79">
        <v>0</v>
      </c>
      <c r="N14" s="79">
        <v>575.03</v>
      </c>
      <c r="O14" s="88"/>
    </row>
    <row r="15">
      <c r="A15" s="67">
        <v>11</v>
      </c>
      <c r="B15" s="66" t="s">
        <v>28</v>
      </c>
      <c r="C15" s="79">
        <v>10688.36</v>
      </c>
      <c r="D15" s="79">
        <v>19533.18</v>
      </c>
      <c r="E15" s="79">
        <v>38646.44</v>
      </c>
      <c r="F15" s="79">
        <v>68867.98</v>
      </c>
      <c r="G15" s="79">
        <v>4313.7</v>
      </c>
      <c r="H15" s="83">
        <v>8014.23</v>
      </c>
      <c r="I15" s="83">
        <v>26640.99</v>
      </c>
      <c r="J15" s="79">
        <v>38968.92</v>
      </c>
      <c r="K15" s="79">
        <v>40.36</v>
      </c>
      <c r="L15" s="79">
        <v>41.03</v>
      </c>
      <c r="M15" s="79">
        <v>68.94</v>
      </c>
      <c r="N15" s="79">
        <v>56.58</v>
      </c>
      <c r="O15" s="88"/>
    </row>
    <row r="16">
      <c r="A16" s="67">
        <v>12</v>
      </c>
      <c r="B16" s="66" t="s">
        <v>29</v>
      </c>
      <c r="C16" s="79">
        <v>1017.34</v>
      </c>
      <c r="D16" s="79">
        <v>774.35</v>
      </c>
      <c r="E16" s="79">
        <v>2579.27</v>
      </c>
      <c r="F16" s="79">
        <v>4370.96</v>
      </c>
      <c r="G16" s="79">
        <v>172.37</v>
      </c>
      <c r="H16" s="83">
        <v>345.74</v>
      </c>
      <c r="I16" s="83">
        <v>3002.46</v>
      </c>
      <c r="J16" s="79">
        <v>3520.57</v>
      </c>
      <c r="K16" s="79">
        <v>16.94</v>
      </c>
      <c r="L16" s="79">
        <v>44.65</v>
      </c>
      <c r="M16" s="79">
        <v>116.41</v>
      </c>
      <c r="N16" s="79">
        <v>80.54</v>
      </c>
      <c r="O16" s="88"/>
    </row>
    <row r="17">
      <c r="A17" s="67">
        <v>13</v>
      </c>
      <c r="B17" s="66" t="s">
        <v>30</v>
      </c>
      <c r="C17" s="79">
        <v>562.09</v>
      </c>
      <c r="D17" s="79">
        <v>1153.23</v>
      </c>
      <c r="E17" s="79">
        <v>8854.25</v>
      </c>
      <c r="F17" s="79">
        <v>10569.57</v>
      </c>
      <c r="G17" s="79">
        <v>273.21</v>
      </c>
      <c r="H17" s="83">
        <v>511.54</v>
      </c>
      <c r="I17" s="83">
        <v>3773.46</v>
      </c>
      <c r="J17" s="79">
        <v>4558.21</v>
      </c>
      <c r="K17" s="79">
        <v>48.61</v>
      </c>
      <c r="L17" s="79">
        <v>44.36</v>
      </c>
      <c r="M17" s="79">
        <v>42.62</v>
      </c>
      <c r="N17" s="79">
        <v>43.13</v>
      </c>
      <c r="O17" s="88"/>
    </row>
    <row r="18" ht="13.5" s="51" customFormat="1">
      <c r="A18" s="48"/>
      <c r="B18" s="53" t="s">
        <v>31</v>
      </c>
      <c r="C18" s="84">
        <f ref="C18:J18" t="shared" si="0">SUM(C5:C17)</f>
      </c>
      <c r="D18" s="84">
        <f t="shared" si="0"/>
      </c>
      <c r="E18" s="84">
        <f t="shared" si="0"/>
      </c>
      <c r="F18" s="84">
        <f t="shared" si="0"/>
      </c>
      <c r="G18" s="84">
        <f t="shared" si="0"/>
      </c>
      <c r="H18" s="84">
        <f t="shared" si="0"/>
      </c>
      <c r="I18" s="84">
        <f t="shared" si="0"/>
      </c>
      <c r="J18" s="84">
        <f t="shared" si="0"/>
      </c>
      <c r="K18" s="84">
        <f>G18/C18%</f>
      </c>
      <c r="L18" s="84">
        <f>H18/D18%</f>
      </c>
      <c r="M18" s="84">
        <f>I18/E18%</f>
      </c>
      <c r="N18" s="84">
        <f>J18/F18%</f>
      </c>
      <c r="O18" s="88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6" t="s">
        <v>32</v>
      </c>
      <c r="C19" s="79">
        <v>582.54</v>
      </c>
      <c r="D19" s="79">
        <v>2271.51</v>
      </c>
      <c r="E19" s="79">
        <v>5543.83</v>
      </c>
      <c r="F19" s="79">
        <v>8397.88</v>
      </c>
      <c r="G19" s="79">
        <v>198.13</v>
      </c>
      <c r="H19" s="83">
        <v>827.05</v>
      </c>
      <c r="I19" s="83">
        <v>4370.46</v>
      </c>
      <c r="J19" s="79">
        <v>5395.64</v>
      </c>
      <c r="K19" s="79">
        <v>34.01</v>
      </c>
      <c r="L19" s="79">
        <v>36.41</v>
      </c>
      <c r="M19" s="79">
        <v>78.83</v>
      </c>
      <c r="N19" s="79">
        <v>64.25</v>
      </c>
      <c r="O19" s="88"/>
    </row>
    <row r="20">
      <c r="A20" s="67">
        <v>15</v>
      </c>
      <c r="B20" s="66" t="s">
        <v>33</v>
      </c>
      <c r="C20" s="79">
        <v>130.18</v>
      </c>
      <c r="D20" s="79">
        <v>472.9</v>
      </c>
      <c r="E20" s="79">
        <v>1571.05</v>
      </c>
      <c r="F20" s="79">
        <v>2174.13</v>
      </c>
      <c r="G20" s="79">
        <v>161.68</v>
      </c>
      <c r="H20" s="83">
        <v>655.84</v>
      </c>
      <c r="I20" s="83">
        <v>712.76</v>
      </c>
      <c r="J20" s="79">
        <v>1530.28</v>
      </c>
      <c r="K20" s="79">
        <v>124.2</v>
      </c>
      <c r="L20" s="79">
        <v>138.68</v>
      </c>
      <c r="M20" s="79">
        <v>45.37</v>
      </c>
      <c r="N20" s="79">
        <v>70.39</v>
      </c>
      <c r="O20" s="88"/>
    </row>
    <row r="21">
      <c r="A21" s="67">
        <v>16</v>
      </c>
      <c r="B21" s="66" t="s">
        <v>34</v>
      </c>
      <c r="C21" s="79">
        <v>0</v>
      </c>
      <c r="D21" s="79">
        <v>3.45</v>
      </c>
      <c r="E21" s="79">
        <v>25.1</v>
      </c>
      <c r="F21" s="79">
        <v>28.55</v>
      </c>
      <c r="G21" s="79">
        <v>0</v>
      </c>
      <c r="H21" s="83">
        <v>5.35</v>
      </c>
      <c r="I21" s="83">
        <v>88.16</v>
      </c>
      <c r="J21" s="79">
        <v>93.51</v>
      </c>
      <c r="K21" s="79">
        <v>0</v>
      </c>
      <c r="L21" s="79">
        <v>155.07</v>
      </c>
      <c r="M21" s="79">
        <v>351.24</v>
      </c>
      <c r="N21" s="79">
        <v>327.53</v>
      </c>
      <c r="O21" s="88"/>
    </row>
    <row r="22">
      <c r="A22" s="67">
        <v>17</v>
      </c>
      <c r="B22" s="66" t="s">
        <v>35</v>
      </c>
      <c r="C22" s="79">
        <v>52.37</v>
      </c>
      <c r="D22" s="79">
        <v>76.3</v>
      </c>
      <c r="E22" s="79">
        <v>79.8</v>
      </c>
      <c r="F22" s="79">
        <v>208.47</v>
      </c>
      <c r="G22" s="79">
        <v>156.27</v>
      </c>
      <c r="H22" s="83">
        <v>135.06</v>
      </c>
      <c r="I22" s="83">
        <v>60.11</v>
      </c>
      <c r="J22" s="79">
        <v>351.44</v>
      </c>
      <c r="K22" s="79">
        <v>298.4</v>
      </c>
      <c r="L22" s="79">
        <v>177.01</v>
      </c>
      <c r="M22" s="79">
        <v>75.33</v>
      </c>
      <c r="N22" s="79">
        <v>168.58</v>
      </c>
      <c r="O22" s="88"/>
    </row>
    <row r="23">
      <c r="A23" s="67">
        <v>18</v>
      </c>
      <c r="B23" s="66" t="s">
        <v>36</v>
      </c>
      <c r="C23" s="79">
        <v>0</v>
      </c>
      <c r="D23" s="79">
        <v>0</v>
      </c>
      <c r="E23" s="79">
        <v>229.46</v>
      </c>
      <c r="F23" s="79">
        <v>229.46</v>
      </c>
      <c r="G23" s="79">
        <v>0</v>
      </c>
      <c r="H23" s="83">
        <v>0</v>
      </c>
      <c r="I23" s="83">
        <v>233.95</v>
      </c>
      <c r="J23" s="79">
        <v>233.95</v>
      </c>
      <c r="K23" s="79">
        <v>0</v>
      </c>
      <c r="L23" s="79">
        <v>0</v>
      </c>
      <c r="M23" s="79">
        <v>101.96</v>
      </c>
      <c r="N23" s="79">
        <v>101.96</v>
      </c>
      <c r="O23" s="88"/>
    </row>
    <row r="24">
      <c r="A24" s="67">
        <v>19</v>
      </c>
      <c r="B24" s="66" t="s">
        <v>37</v>
      </c>
      <c r="C24" s="79">
        <v>792.65</v>
      </c>
      <c r="D24" s="79">
        <v>1963.92</v>
      </c>
      <c r="E24" s="79">
        <v>6453.31</v>
      </c>
      <c r="F24" s="79">
        <v>9209.88</v>
      </c>
      <c r="G24" s="79">
        <v>381.09</v>
      </c>
      <c r="H24" s="83">
        <v>2254.05</v>
      </c>
      <c r="I24" s="83">
        <v>9283.98</v>
      </c>
      <c r="J24" s="79">
        <v>11919.12</v>
      </c>
      <c r="K24" s="79">
        <v>48.08</v>
      </c>
      <c r="L24" s="79">
        <v>114.77</v>
      </c>
      <c r="M24" s="79">
        <v>143.86</v>
      </c>
      <c r="N24" s="79">
        <v>129.42</v>
      </c>
      <c r="O24" s="88"/>
    </row>
    <row r="25">
      <c r="A25" s="67">
        <v>20</v>
      </c>
      <c r="B25" s="66" t="s">
        <v>38</v>
      </c>
      <c r="C25" s="79">
        <v>297.61</v>
      </c>
      <c r="D25" s="79">
        <v>1503.63</v>
      </c>
      <c r="E25" s="79">
        <v>5288.02</v>
      </c>
      <c r="F25" s="79">
        <v>7089.26</v>
      </c>
      <c r="G25" s="79">
        <v>265.83</v>
      </c>
      <c r="H25" s="83">
        <v>764.57</v>
      </c>
      <c r="I25" s="83">
        <v>6081.02</v>
      </c>
      <c r="J25" s="79">
        <v>7111.42</v>
      </c>
      <c r="K25" s="79">
        <v>89.32</v>
      </c>
      <c r="L25" s="79">
        <v>50.85</v>
      </c>
      <c r="M25" s="79">
        <v>115</v>
      </c>
      <c r="N25" s="79">
        <v>100.31</v>
      </c>
      <c r="O25" s="88"/>
    </row>
    <row r="26">
      <c r="A26" s="67">
        <v>21</v>
      </c>
      <c r="B26" s="66" t="s">
        <v>39</v>
      </c>
      <c r="C26" s="79">
        <v>738.39</v>
      </c>
      <c r="D26" s="79">
        <v>1541.33</v>
      </c>
      <c r="E26" s="79">
        <v>5289.34</v>
      </c>
      <c r="F26" s="79">
        <v>7569.06</v>
      </c>
      <c r="G26" s="79">
        <v>296.3</v>
      </c>
      <c r="H26" s="83">
        <v>451.24</v>
      </c>
      <c r="I26" s="83">
        <v>1496.54</v>
      </c>
      <c r="J26" s="79">
        <v>2244.08</v>
      </c>
      <c r="K26" s="79">
        <v>40.13</v>
      </c>
      <c r="L26" s="79">
        <v>29.28</v>
      </c>
      <c r="M26" s="79">
        <v>28.29</v>
      </c>
      <c r="N26" s="79">
        <v>29.65</v>
      </c>
      <c r="O26" s="88"/>
    </row>
    <row r="27">
      <c r="A27" s="67">
        <v>22</v>
      </c>
      <c r="B27" s="66" t="s">
        <v>40</v>
      </c>
      <c r="C27" s="79">
        <v>91</v>
      </c>
      <c r="D27" s="79">
        <v>611</v>
      </c>
      <c r="E27" s="79">
        <v>527</v>
      </c>
      <c r="F27" s="79">
        <v>1229</v>
      </c>
      <c r="G27" s="79">
        <v>64</v>
      </c>
      <c r="H27" s="83">
        <v>401</v>
      </c>
      <c r="I27" s="83">
        <v>609</v>
      </c>
      <c r="J27" s="79">
        <v>1074</v>
      </c>
      <c r="K27" s="79">
        <v>70.33</v>
      </c>
      <c r="L27" s="79">
        <v>65.63</v>
      </c>
      <c r="M27" s="79">
        <v>115.56</v>
      </c>
      <c r="N27" s="79">
        <v>87.39</v>
      </c>
      <c r="O27" s="88"/>
    </row>
    <row r="28">
      <c r="A28" s="67">
        <v>23</v>
      </c>
      <c r="B28" s="66" t="s">
        <v>41</v>
      </c>
      <c r="C28" s="79">
        <v>174.04</v>
      </c>
      <c r="D28" s="79">
        <v>457.67</v>
      </c>
      <c r="E28" s="79">
        <v>4346.92</v>
      </c>
      <c r="F28" s="79">
        <v>4978.63</v>
      </c>
      <c r="G28" s="79">
        <v>457.02</v>
      </c>
      <c r="H28" s="83">
        <v>285.9</v>
      </c>
      <c r="I28" s="83">
        <v>1993.9</v>
      </c>
      <c r="J28" s="79">
        <v>2736.82</v>
      </c>
      <c r="K28" s="79">
        <v>262.59</v>
      </c>
      <c r="L28" s="79">
        <v>62.47</v>
      </c>
      <c r="M28" s="79">
        <v>45.87</v>
      </c>
      <c r="N28" s="79">
        <v>54.97</v>
      </c>
      <c r="O28" s="88"/>
    </row>
    <row r="29">
      <c r="A29" s="67">
        <v>24</v>
      </c>
      <c r="B29" s="66" t="s">
        <v>42</v>
      </c>
      <c r="C29" s="79">
        <v>0</v>
      </c>
      <c r="D29" s="79">
        <v>0</v>
      </c>
      <c r="E29" s="79">
        <v>39.88</v>
      </c>
      <c r="F29" s="79">
        <v>39.88</v>
      </c>
      <c r="G29" s="79">
        <v>0</v>
      </c>
      <c r="H29" s="83">
        <v>0</v>
      </c>
      <c r="I29" s="83">
        <v>40.45</v>
      </c>
      <c r="J29" s="79">
        <v>40.45</v>
      </c>
      <c r="K29" s="79">
        <v>0</v>
      </c>
      <c r="L29" s="79">
        <v>0</v>
      </c>
      <c r="M29" s="79">
        <v>101.43</v>
      </c>
      <c r="N29" s="79">
        <v>101.43</v>
      </c>
      <c r="O29" s="88"/>
    </row>
    <row r="30">
      <c r="A30" s="67">
        <v>25</v>
      </c>
      <c r="B30" s="66" t="s">
        <v>43</v>
      </c>
      <c r="C30" s="79">
        <v>0</v>
      </c>
      <c r="D30" s="79">
        <v>0</v>
      </c>
      <c r="E30" s="79">
        <v>371.72</v>
      </c>
      <c r="F30" s="79">
        <v>371.72</v>
      </c>
      <c r="G30" s="79">
        <v>0</v>
      </c>
      <c r="H30" s="83">
        <v>0</v>
      </c>
      <c r="I30" s="83">
        <v>469.04</v>
      </c>
      <c r="J30" s="79">
        <v>469.04</v>
      </c>
      <c r="K30" s="79">
        <v>0</v>
      </c>
      <c r="L30" s="79">
        <v>0</v>
      </c>
      <c r="M30" s="79">
        <v>126.18</v>
      </c>
      <c r="N30" s="79">
        <v>126.18</v>
      </c>
      <c r="O30" s="88"/>
    </row>
    <row r="31">
      <c r="A31" s="67">
        <v>26</v>
      </c>
      <c r="B31" s="66" t="s">
        <v>44</v>
      </c>
      <c r="C31" s="79">
        <v>0</v>
      </c>
      <c r="D31" s="79">
        <v>0</v>
      </c>
      <c r="E31" s="79">
        <v>52.53</v>
      </c>
      <c r="F31" s="79">
        <v>52.53</v>
      </c>
      <c r="G31" s="79">
        <v>0</v>
      </c>
      <c r="H31" s="83">
        <v>0</v>
      </c>
      <c r="I31" s="83">
        <v>10.6</v>
      </c>
      <c r="J31" s="79">
        <v>10.6</v>
      </c>
      <c r="K31" s="79">
        <v>0</v>
      </c>
      <c r="L31" s="79">
        <v>0</v>
      </c>
      <c r="M31" s="79">
        <v>20.18</v>
      </c>
      <c r="N31" s="79">
        <v>20.18</v>
      </c>
      <c r="O31" s="88"/>
    </row>
    <row r="32">
      <c r="A32" s="67">
        <v>27</v>
      </c>
      <c r="B32" s="66" t="s">
        <v>45</v>
      </c>
      <c r="C32" s="79">
        <v>54.82</v>
      </c>
      <c r="D32" s="79">
        <v>211.23</v>
      </c>
      <c r="E32" s="79">
        <v>1255.25</v>
      </c>
      <c r="F32" s="79">
        <v>1521.3</v>
      </c>
      <c r="G32" s="79">
        <v>0.55</v>
      </c>
      <c r="H32" s="83">
        <v>22.64</v>
      </c>
      <c r="I32" s="83">
        <v>2878.36</v>
      </c>
      <c r="J32" s="79">
        <v>2901.55</v>
      </c>
      <c r="K32" s="79">
        <v>1</v>
      </c>
      <c r="L32" s="79">
        <v>10.72</v>
      </c>
      <c r="M32" s="79">
        <v>229.31</v>
      </c>
      <c r="N32" s="79">
        <v>190.73</v>
      </c>
      <c r="O32" s="88"/>
    </row>
    <row r="33">
      <c r="A33" s="67">
        <v>28</v>
      </c>
      <c r="B33" s="66" t="s">
        <v>46</v>
      </c>
      <c r="C33" s="79">
        <v>0</v>
      </c>
      <c r="D33" s="79">
        <v>6.92</v>
      </c>
      <c r="E33" s="79">
        <v>28.39</v>
      </c>
      <c r="F33" s="79">
        <v>35.31</v>
      </c>
      <c r="G33" s="79">
        <v>0</v>
      </c>
      <c r="H33" s="83">
        <v>2.51</v>
      </c>
      <c r="I33" s="83">
        <v>7.98</v>
      </c>
      <c r="J33" s="79">
        <v>10.49</v>
      </c>
      <c r="K33" s="79">
        <v>0</v>
      </c>
      <c r="L33" s="79">
        <v>36.27</v>
      </c>
      <c r="M33" s="79">
        <v>28.11</v>
      </c>
      <c r="N33" s="79">
        <v>29.71</v>
      </c>
      <c r="O33" s="88"/>
    </row>
    <row r="34">
      <c r="A34" s="67">
        <v>29</v>
      </c>
      <c r="B34" s="66" t="s">
        <v>47</v>
      </c>
      <c r="C34" s="79">
        <v>19.66</v>
      </c>
      <c r="D34" s="79">
        <v>0</v>
      </c>
      <c r="E34" s="79">
        <v>629.93</v>
      </c>
      <c r="F34" s="79">
        <v>649.59</v>
      </c>
      <c r="G34" s="79">
        <v>5.13</v>
      </c>
      <c r="H34" s="83">
        <v>0</v>
      </c>
      <c r="I34" s="83">
        <v>144.47</v>
      </c>
      <c r="J34" s="79">
        <v>149.6</v>
      </c>
      <c r="K34" s="79">
        <v>26.09</v>
      </c>
      <c r="L34" s="79">
        <v>0</v>
      </c>
      <c r="M34" s="79">
        <v>22.93</v>
      </c>
      <c r="N34" s="79">
        <v>23.03</v>
      </c>
      <c r="O34" s="88"/>
    </row>
    <row r="35">
      <c r="A35" s="67">
        <v>30</v>
      </c>
      <c r="B35" s="66" t="s">
        <v>48</v>
      </c>
      <c r="C35" s="79">
        <v>0</v>
      </c>
      <c r="D35" s="79">
        <v>0</v>
      </c>
      <c r="E35" s="79">
        <v>212.64</v>
      </c>
      <c r="F35" s="79">
        <v>212.64</v>
      </c>
      <c r="G35" s="79">
        <v>0</v>
      </c>
      <c r="H35" s="83">
        <v>0</v>
      </c>
      <c r="I35" s="83">
        <v>50.33</v>
      </c>
      <c r="J35" s="79">
        <v>50.33</v>
      </c>
      <c r="K35" s="79">
        <v>0</v>
      </c>
      <c r="L35" s="79">
        <v>0</v>
      </c>
      <c r="M35" s="79">
        <v>23.67</v>
      </c>
      <c r="N35" s="79">
        <v>23.67</v>
      </c>
      <c r="O35" s="88"/>
    </row>
    <row r="36">
      <c r="A36" s="67">
        <v>31</v>
      </c>
      <c r="B36" s="66" t="s">
        <v>49</v>
      </c>
      <c r="C36" s="79">
        <v>0</v>
      </c>
      <c r="D36" s="79">
        <v>0</v>
      </c>
      <c r="E36" s="79">
        <v>9.07</v>
      </c>
      <c r="F36" s="79">
        <v>9.07</v>
      </c>
      <c r="G36" s="79">
        <v>0</v>
      </c>
      <c r="H36" s="83">
        <v>0</v>
      </c>
      <c r="I36" s="83">
        <v>14.98</v>
      </c>
      <c r="J36" s="79">
        <v>14.98</v>
      </c>
      <c r="K36" s="79">
        <v>0</v>
      </c>
      <c r="L36" s="79">
        <v>0</v>
      </c>
      <c r="M36" s="79">
        <v>165.16</v>
      </c>
      <c r="N36" s="79">
        <v>165.16</v>
      </c>
      <c r="O36" s="88"/>
    </row>
    <row r="37">
      <c r="A37" s="67">
        <v>32</v>
      </c>
      <c r="B37" s="66" t="s">
        <v>50</v>
      </c>
      <c r="C37" s="79">
        <v>0</v>
      </c>
      <c r="D37" s="79">
        <v>5</v>
      </c>
      <c r="E37" s="79">
        <v>705</v>
      </c>
      <c r="F37" s="79">
        <v>710</v>
      </c>
      <c r="G37" s="79">
        <v>0</v>
      </c>
      <c r="H37" s="83">
        <v>16</v>
      </c>
      <c r="I37" s="83">
        <v>1228</v>
      </c>
      <c r="J37" s="79">
        <v>1244</v>
      </c>
      <c r="K37" s="79">
        <v>0</v>
      </c>
      <c r="L37" s="79">
        <v>320</v>
      </c>
      <c r="M37" s="79">
        <v>174.18</v>
      </c>
      <c r="N37" s="79">
        <v>175.21</v>
      </c>
      <c r="O37" s="88"/>
    </row>
    <row r="38" ht="13.5" s="52" customFormat="1">
      <c r="A38" s="53"/>
      <c r="B38" s="53" t="s">
        <v>51</v>
      </c>
      <c r="C38" s="84">
        <f ref="C38:J38" t="shared" si="1">SUM(C19:C37)</f>
      </c>
      <c r="D38" s="84">
        <f t="shared" si="1"/>
      </c>
      <c r="E38" s="84">
        <f t="shared" si="1"/>
      </c>
      <c r="F38" s="84">
        <f t="shared" si="1"/>
      </c>
      <c r="G38" s="84">
        <f t="shared" si="1"/>
      </c>
      <c r="H38" s="84">
        <f t="shared" si="1"/>
      </c>
      <c r="I38" s="84">
        <f t="shared" si="1"/>
      </c>
      <c r="J38" s="84">
        <f t="shared" si="1"/>
      </c>
      <c r="K38" s="84">
        <f>G38/C38%</f>
      </c>
      <c r="L38" s="84">
        <f>H38/D38%</f>
      </c>
      <c r="M38" s="84">
        <f>I38/E38%</f>
      </c>
      <c r="N38" s="84">
        <f>J38/F38%</f>
      </c>
      <c r="O38" s="88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</row>
    <row r="39">
      <c r="A39" s="66">
        <v>33</v>
      </c>
      <c r="B39" s="66" t="s">
        <v>52</v>
      </c>
      <c r="C39" s="79">
        <v>6695.51</v>
      </c>
      <c r="D39" s="79">
        <v>2936.42</v>
      </c>
      <c r="E39" s="79">
        <v>2870.97</v>
      </c>
      <c r="F39" s="79">
        <v>12502.9</v>
      </c>
      <c r="G39" s="79">
        <v>1850.55</v>
      </c>
      <c r="H39" s="83">
        <v>719.42</v>
      </c>
      <c r="I39" s="83">
        <v>392.94</v>
      </c>
      <c r="J39" s="79">
        <v>2962.91</v>
      </c>
      <c r="K39" s="79">
        <v>27.64</v>
      </c>
      <c r="L39" s="79">
        <v>24.5</v>
      </c>
      <c r="M39" s="79">
        <v>13.69</v>
      </c>
      <c r="N39" s="79">
        <v>23.7</v>
      </c>
      <c r="O39" s="88"/>
    </row>
    <row r="40" ht="13.5" s="52" customFormat="1">
      <c r="A40" s="53"/>
      <c r="B40" s="77" t="s">
        <v>53</v>
      </c>
      <c r="C40" s="84">
        <f ref="C40:J40" t="shared" si="2">SUM(C39:C39)</f>
      </c>
      <c r="D40" s="84">
        <f t="shared" si="2"/>
      </c>
      <c r="E40" s="84">
        <f t="shared" si="2"/>
      </c>
      <c r="F40" s="84">
        <f t="shared" si="2"/>
      </c>
      <c r="G40" s="84">
        <f t="shared" si="2"/>
      </c>
      <c r="H40" s="84">
        <f t="shared" si="2"/>
      </c>
      <c r="I40" s="84">
        <f t="shared" si="2"/>
      </c>
      <c r="J40" s="84">
        <f t="shared" si="2"/>
      </c>
      <c r="K40" s="84">
        <f>G40/C40%</f>
      </c>
      <c r="L40" s="84">
        <f>H40/D40%</f>
      </c>
      <c r="M40" s="84">
        <f>I40/E40%</f>
      </c>
      <c r="N40" s="84">
        <f>J40/F40%</f>
      </c>
      <c r="O40" s="88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</row>
    <row r="41">
      <c r="A41" s="66">
        <v>34</v>
      </c>
      <c r="B41" s="66" t="s">
        <v>54</v>
      </c>
      <c r="C41" s="79">
        <v>9407.61</v>
      </c>
      <c r="D41" s="79">
        <v>2369.25</v>
      </c>
      <c r="E41" s="79">
        <v>1836.08</v>
      </c>
      <c r="F41" s="79">
        <v>13612.94</v>
      </c>
      <c r="G41" s="79">
        <v>3253.48</v>
      </c>
      <c r="H41" s="83">
        <v>1157.07</v>
      </c>
      <c r="I41" s="83">
        <v>800.57</v>
      </c>
      <c r="J41" s="79">
        <v>5211.12</v>
      </c>
      <c r="K41" s="79">
        <v>34.58</v>
      </c>
      <c r="L41" s="79">
        <v>48.84</v>
      </c>
      <c r="M41" s="79">
        <v>43.6</v>
      </c>
      <c r="N41" s="79">
        <v>38.28</v>
      </c>
      <c r="O41" s="88"/>
    </row>
    <row r="42" ht="13.5" s="52" customFormat="1">
      <c r="A42" s="48"/>
      <c r="B42" s="53" t="s">
        <v>55</v>
      </c>
      <c r="C42" s="84">
        <f ref="C42:J42" t="shared" si="3">SUM(C41:C41)</f>
      </c>
      <c r="D42" s="84">
        <f t="shared" si="3"/>
      </c>
      <c r="E42" s="84">
        <f t="shared" si="3"/>
      </c>
      <c r="F42" s="84">
        <f t="shared" si="3"/>
      </c>
      <c r="G42" s="84">
        <f t="shared" si="3"/>
      </c>
      <c r="H42" s="84">
        <f t="shared" si="3"/>
      </c>
      <c r="I42" s="84">
        <f t="shared" si="3"/>
      </c>
      <c r="J42" s="84">
        <f t="shared" si="3"/>
      </c>
      <c r="K42" s="84">
        <f ref="K42:N59" t="shared" si="4">G42/C42%</f>
      </c>
      <c r="L42" s="84">
        <f t="shared" si="4"/>
      </c>
      <c r="M42" s="84">
        <f t="shared" si="4"/>
      </c>
      <c r="N42" s="84">
        <f t="shared" si="4"/>
      </c>
      <c r="O42" s="88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</row>
    <row r="43" ht="13.5" s="52" customFormat="1">
      <c r="A43" s="67">
        <v>35</v>
      </c>
      <c r="B43" s="66" t="s">
        <v>56</v>
      </c>
      <c r="C43" s="79">
        <v>0</v>
      </c>
      <c r="D43" s="79">
        <v>0</v>
      </c>
      <c r="E43" s="79">
        <v>453.86</v>
      </c>
      <c r="F43" s="79">
        <v>453.86</v>
      </c>
      <c r="G43" s="79">
        <v>9.72</v>
      </c>
      <c r="H43" s="79">
        <v>154.92</v>
      </c>
      <c r="I43" s="79">
        <v>896.16</v>
      </c>
      <c r="J43" s="79">
        <v>1060.8</v>
      </c>
      <c r="K43" s="79">
        <v>0</v>
      </c>
      <c r="L43" s="79">
        <v>0</v>
      </c>
      <c r="M43" s="79">
        <v>197.45</v>
      </c>
      <c r="N43" s="79">
        <v>233.73</v>
      </c>
      <c r="O43" s="88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</row>
    <row r="44" ht="13.5" s="52" customFormat="1">
      <c r="A44" s="67">
        <v>36</v>
      </c>
      <c r="B44" s="66" t="s">
        <v>57</v>
      </c>
      <c r="C44" s="79">
        <v>111.87</v>
      </c>
      <c r="D44" s="79">
        <v>0.61</v>
      </c>
      <c r="E44" s="79">
        <v>435.53</v>
      </c>
      <c r="F44" s="79">
        <v>548.01</v>
      </c>
      <c r="G44" s="79">
        <v>0.23</v>
      </c>
      <c r="H44" s="79">
        <v>24.22</v>
      </c>
      <c r="I44" s="79">
        <v>178.92</v>
      </c>
      <c r="J44" s="79">
        <v>203.37</v>
      </c>
      <c r="K44" s="79">
        <v>0.21</v>
      </c>
      <c r="L44" s="79">
        <v>3970.49</v>
      </c>
      <c r="M44" s="79">
        <v>41.08</v>
      </c>
      <c r="N44" s="79">
        <v>37.11</v>
      </c>
      <c r="O44" s="88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</row>
    <row r="45" ht="13.5" s="52" customFormat="1">
      <c r="A45" s="67">
        <v>37</v>
      </c>
      <c r="B45" s="66" t="s">
        <v>58</v>
      </c>
      <c r="C45" s="79">
        <v>1.68</v>
      </c>
      <c r="D45" s="79">
        <v>21.47</v>
      </c>
      <c r="E45" s="79">
        <v>26.4</v>
      </c>
      <c r="F45" s="79">
        <v>49.55</v>
      </c>
      <c r="G45" s="79">
        <v>19.29</v>
      </c>
      <c r="H45" s="79">
        <v>251.35</v>
      </c>
      <c r="I45" s="79">
        <v>249.21</v>
      </c>
      <c r="J45" s="79">
        <v>519.85</v>
      </c>
      <c r="K45" s="79">
        <v>1148.21</v>
      </c>
      <c r="L45" s="79">
        <v>1170.7</v>
      </c>
      <c r="M45" s="79">
        <v>943.98</v>
      </c>
      <c r="N45" s="79">
        <v>1049.14</v>
      </c>
      <c r="O45" s="88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</row>
    <row r="46" ht="13.5" s="52" customFormat="1">
      <c r="A46" s="67">
        <v>38</v>
      </c>
      <c r="B46" s="66" t="s">
        <v>59</v>
      </c>
      <c r="C46" s="79">
        <v>0.41</v>
      </c>
      <c r="D46" s="79">
        <v>1.71</v>
      </c>
      <c r="E46" s="79">
        <v>2.15</v>
      </c>
      <c r="F46" s="79">
        <v>4.27</v>
      </c>
      <c r="G46" s="79">
        <v>1.44</v>
      </c>
      <c r="H46" s="79">
        <v>27.9</v>
      </c>
      <c r="I46" s="79">
        <v>16.12</v>
      </c>
      <c r="J46" s="79">
        <v>45.46</v>
      </c>
      <c r="K46" s="79">
        <v>351.22</v>
      </c>
      <c r="L46" s="79">
        <v>1631.58</v>
      </c>
      <c r="M46" s="79">
        <v>749.77</v>
      </c>
      <c r="N46" s="79">
        <v>1064.64</v>
      </c>
      <c r="O46" s="88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</row>
    <row r="47" ht="13.5" s="52" customFormat="1">
      <c r="A47" s="67">
        <v>39</v>
      </c>
      <c r="B47" s="66" t="s">
        <v>60</v>
      </c>
      <c r="C47" s="79">
        <v>0.55</v>
      </c>
      <c r="D47" s="79">
        <v>26.97</v>
      </c>
      <c r="E47" s="79">
        <v>225.65</v>
      </c>
      <c r="F47" s="79">
        <v>253.17</v>
      </c>
      <c r="G47" s="79">
        <v>50.77</v>
      </c>
      <c r="H47" s="79">
        <v>33.8</v>
      </c>
      <c r="I47" s="79">
        <v>224.97</v>
      </c>
      <c r="J47" s="79">
        <v>309.54</v>
      </c>
      <c r="K47" s="79">
        <v>9230.91</v>
      </c>
      <c r="L47" s="79">
        <v>125.32</v>
      </c>
      <c r="M47" s="79">
        <v>99.7</v>
      </c>
      <c r="N47" s="79">
        <v>122.27</v>
      </c>
      <c r="O47" s="88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</row>
    <row r="48" ht="13.5" s="52" customFormat="1">
      <c r="A48" s="67">
        <v>40</v>
      </c>
      <c r="B48" s="66" t="s">
        <v>61</v>
      </c>
      <c r="C48" s="79">
        <v>0.23</v>
      </c>
      <c r="D48" s="79">
        <v>0.96</v>
      </c>
      <c r="E48" s="79">
        <v>1.12</v>
      </c>
      <c r="F48" s="79">
        <v>2.31</v>
      </c>
      <c r="G48" s="79">
        <v>4.48</v>
      </c>
      <c r="H48" s="79">
        <v>24.4</v>
      </c>
      <c r="I48" s="79">
        <v>34.44</v>
      </c>
      <c r="J48" s="79">
        <v>63.32</v>
      </c>
      <c r="K48" s="79">
        <v>1947.83</v>
      </c>
      <c r="L48" s="79">
        <v>2541.67</v>
      </c>
      <c r="M48" s="79">
        <v>3075</v>
      </c>
      <c r="N48" s="79">
        <v>2741.13</v>
      </c>
      <c r="O48" s="88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</row>
    <row r="49" ht="13.5" s="52" customFormat="1">
      <c r="A49" s="67">
        <v>41</v>
      </c>
      <c r="B49" s="66" t="s">
        <v>62</v>
      </c>
      <c r="C49" s="79">
        <v>0</v>
      </c>
      <c r="D49" s="79">
        <v>0</v>
      </c>
      <c r="E49" s="79">
        <v>110.15</v>
      </c>
      <c r="F49" s="79">
        <v>110.15</v>
      </c>
      <c r="G49" s="79">
        <v>0</v>
      </c>
      <c r="H49" s="79">
        <v>0</v>
      </c>
      <c r="I49" s="79">
        <v>90.76</v>
      </c>
      <c r="J49" s="79">
        <v>90.76</v>
      </c>
      <c r="K49" s="79">
        <v>0</v>
      </c>
      <c r="L49" s="79">
        <v>0</v>
      </c>
      <c r="M49" s="79">
        <v>82.4</v>
      </c>
      <c r="N49" s="79">
        <v>82.4</v>
      </c>
      <c r="O49" s="88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</row>
    <row r="50" ht="13.5" s="52" customFormat="1">
      <c r="A50" s="67">
        <v>42</v>
      </c>
      <c r="B50" s="66" t="s">
        <v>63</v>
      </c>
      <c r="C50" s="79">
        <v>0.85</v>
      </c>
      <c r="D50" s="79">
        <v>3.07</v>
      </c>
      <c r="E50" s="79">
        <v>81.77</v>
      </c>
      <c r="F50" s="79">
        <v>85.69</v>
      </c>
      <c r="G50" s="79">
        <v>16.33</v>
      </c>
      <c r="H50" s="79">
        <v>49.88</v>
      </c>
      <c r="I50" s="79">
        <v>59.5</v>
      </c>
      <c r="J50" s="79">
        <v>125.71</v>
      </c>
      <c r="K50" s="79">
        <v>1921.18</v>
      </c>
      <c r="L50" s="79">
        <v>1624.76</v>
      </c>
      <c r="M50" s="79">
        <v>72.77</v>
      </c>
      <c r="N50" s="79">
        <v>146.7</v>
      </c>
      <c r="O50" s="88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</row>
    <row r="51" ht="13.5" s="52" customFormat="1">
      <c r="A51" s="48"/>
      <c r="B51" s="53" t="s">
        <v>64</v>
      </c>
      <c r="C51" s="84">
        <f ref="C51:J51" t="shared" si="5">SUM(C43:C50)</f>
      </c>
      <c r="D51" s="84">
        <f t="shared" si="5"/>
      </c>
      <c r="E51" s="84">
        <f t="shared" si="5"/>
      </c>
      <c r="F51" s="84">
        <f t="shared" si="5"/>
      </c>
      <c r="G51" s="84">
        <f t="shared" si="5"/>
      </c>
      <c r="H51" s="84">
        <f t="shared" si="5"/>
      </c>
      <c r="I51" s="84">
        <f t="shared" si="5"/>
      </c>
      <c r="J51" s="84">
        <f t="shared" si="5"/>
      </c>
      <c r="K51" s="84">
        <f>G51/C51%</f>
      </c>
      <c r="L51" s="84">
        <f>H51/D51%</f>
      </c>
      <c r="M51" s="84">
        <f>I51/E51%</f>
      </c>
      <c r="N51" s="84">
        <f>J51/F51%</f>
      </c>
      <c r="O51" s="88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</row>
    <row r="52" ht="13.5" s="52" customFormat="1">
      <c r="A52" s="67">
        <v>43</v>
      </c>
      <c r="B52" s="66" t="s">
        <v>79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88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</row>
    <row r="53" ht="13.5" s="52" customFormat="1">
      <c r="A53" s="67">
        <v>44</v>
      </c>
      <c r="B53" s="66" t="s">
        <v>80</v>
      </c>
      <c r="C53" s="79">
        <v>6.82</v>
      </c>
      <c r="D53" s="79">
        <v>0.93</v>
      </c>
      <c r="E53" s="79">
        <v>0.64</v>
      </c>
      <c r="F53" s="79">
        <v>8.39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88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</row>
    <row r="54" ht="13.5" s="52" customFormat="1">
      <c r="A54" s="67">
        <v>45</v>
      </c>
      <c r="B54" s="66" t="s">
        <v>81</v>
      </c>
      <c r="C54" s="79">
        <v>0</v>
      </c>
      <c r="D54" s="79">
        <v>51.63</v>
      </c>
      <c r="E54" s="79">
        <v>0</v>
      </c>
      <c r="F54" s="79">
        <v>51.63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88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</row>
    <row r="55" ht="13.5" s="52" customFormat="1">
      <c r="A55" s="67">
        <v>46</v>
      </c>
      <c r="B55" s="66" t="s">
        <v>82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88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</row>
    <row r="56" ht="13.5" s="52" customFormat="1">
      <c r="A56" s="67">
        <v>47</v>
      </c>
      <c r="B56" s="66" t="s">
        <v>83</v>
      </c>
      <c r="C56" s="79">
        <v>0.0967</v>
      </c>
      <c r="D56" s="79">
        <v>0</v>
      </c>
      <c r="E56" s="79">
        <v>0</v>
      </c>
      <c r="F56" s="79">
        <v>0.0967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88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</row>
    <row r="57" ht="13.5" s="52" customFormat="1">
      <c r="A57" s="67">
        <v>48</v>
      </c>
      <c r="B57" s="66" t="s">
        <v>84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88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</row>
    <row r="58" ht="13.5" s="52" customFormat="1">
      <c r="A58" s="48"/>
      <c r="B58" s="53" t="s">
        <v>85</v>
      </c>
      <c r="C58" s="84">
        <f ref="C58:J58" t="shared" si="6">SUM(C52:C57)</f>
      </c>
      <c r="D58" s="84">
        <f t="shared" si="6"/>
      </c>
      <c r="E58" s="84">
        <f t="shared" si="6"/>
      </c>
      <c r="F58" s="84">
        <f t="shared" si="6"/>
      </c>
      <c r="G58" s="84">
        <f t="shared" si="6"/>
      </c>
      <c r="H58" s="84">
        <f t="shared" si="6"/>
      </c>
      <c r="I58" s="84">
        <f t="shared" si="6"/>
      </c>
      <c r="J58" s="84">
        <f t="shared" si="6"/>
      </c>
      <c r="K58" s="84">
        <f>G58/C58%</f>
      </c>
      <c r="L58" s="84">
        <f>H58/D58%</f>
      </c>
      <c r="M58" s="84">
        <f>I58/E58%</f>
      </c>
      <c r="N58" s="84">
        <f>J58/F58%</f>
      </c>
      <c r="O58" s="88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</row>
    <row r="59" ht="13.5" s="52" customFormat="1">
      <c r="A59" s="48"/>
      <c r="B59" s="53" t="s">
        <v>65</v>
      </c>
      <c r="C59" s="84">
        <f ref="C59:J59" t="shared" si="7">SUM(C42,C40,C38,C18,C51,C58 )</f>
      </c>
      <c r="D59" s="84">
        <f t="shared" si="7"/>
      </c>
      <c r="E59" s="84">
        <f t="shared" si="7"/>
      </c>
      <c r="F59" s="84">
        <f t="shared" si="7"/>
      </c>
      <c r="G59" s="84">
        <f t="shared" si="7"/>
      </c>
      <c r="H59" s="84">
        <f t="shared" si="7"/>
      </c>
      <c r="I59" s="84">
        <f t="shared" si="7"/>
      </c>
      <c r="J59" s="84">
        <f t="shared" si="7"/>
      </c>
      <c r="K59" s="84">
        <f t="shared" si="4"/>
      </c>
      <c r="L59" s="84">
        <f t="shared" si="4"/>
      </c>
      <c r="M59" s="84">
        <f t="shared" si="4"/>
      </c>
      <c r="N59" s="84">
        <f t="shared" si="4"/>
      </c>
      <c r="O59" s="88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</row>
    <row r="60" ht="9" customHeight="1">
      <c r="B60" s="55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2"/>
      <c r="O60" s="88"/>
    </row>
    <row r="6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2"/>
    </row>
    <row r="62">
      <c r="A62" s="44"/>
      <c r="B62" s="44"/>
      <c r="C62" s="71"/>
      <c r="D62" s="71"/>
      <c r="E62" s="71"/>
      <c r="F62" s="71"/>
      <c r="G62" s="71"/>
      <c r="H62" s="72"/>
      <c r="I62" s="72"/>
      <c r="J62" s="71"/>
      <c r="K62" s="71"/>
      <c r="L62" s="71"/>
      <c r="M62" s="71"/>
      <c r="N62" s="72"/>
    </row>
    <row r="63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2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2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2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2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2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2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2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2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2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2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2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2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2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2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2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2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2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2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2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2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2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2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2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2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2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2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2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2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2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2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2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2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2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2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2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2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2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2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2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2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2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2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2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2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2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2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2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2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2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2"/>
    </row>
    <row r="113">
      <c r="A113" s="44"/>
      <c r="B113" s="44"/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2"/>
    </row>
    <row r="114">
      <c r="A114" s="44"/>
      <c r="B114" s="44"/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2"/>
    </row>
    <row r="115">
      <c r="A115" s="44"/>
      <c r="B115" s="44"/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2"/>
    </row>
    <row r="116">
      <c r="A116" s="44"/>
      <c r="B116" s="44"/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2"/>
    </row>
    <row r="117">
      <c r="A117" s="44"/>
      <c r="B117" s="44"/>
      <c r="C117" s="71"/>
      <c r="D117" s="71"/>
      <c r="E117" s="71"/>
      <c r="F117" s="71"/>
      <c r="G117" s="71"/>
      <c r="H117" s="72"/>
      <c r="I117" s="72"/>
      <c r="J117" s="71"/>
      <c r="K117" s="71"/>
      <c r="L117" s="71"/>
      <c r="M117" s="71"/>
      <c r="N117" s="72"/>
    </row>
    <row r="118">
      <c r="A118" s="44"/>
      <c r="B118" s="44"/>
      <c r="C118" s="71"/>
      <c r="D118" s="71"/>
      <c r="E118" s="71"/>
      <c r="F118" s="71"/>
      <c r="G118" s="71"/>
      <c r="H118" s="72"/>
      <c r="I118" s="72"/>
      <c r="J118" s="71"/>
      <c r="K118" s="71"/>
      <c r="L118" s="71"/>
      <c r="M118" s="71"/>
      <c r="N118" s="72"/>
    </row>
    <row r="119">
      <c r="A119" s="44"/>
      <c r="B119" s="44"/>
      <c r="C119" s="71"/>
      <c r="D119" s="71"/>
      <c r="E119" s="71"/>
      <c r="F119" s="71"/>
      <c r="G119" s="71"/>
      <c r="H119" s="72"/>
      <c r="I119" s="72"/>
      <c r="J119" s="71"/>
      <c r="K119" s="71"/>
      <c r="L119" s="71"/>
      <c r="M119" s="71"/>
      <c r="N119" s="72"/>
    </row>
    <row r="120">
      <c r="A120" s="44"/>
      <c r="B120" s="44"/>
      <c r="C120" s="71"/>
      <c r="D120" s="71"/>
      <c r="E120" s="71"/>
      <c r="F120" s="71"/>
      <c r="G120" s="71"/>
      <c r="H120" s="72"/>
      <c r="I120" s="72"/>
      <c r="J120" s="71"/>
      <c r="K120" s="71"/>
      <c r="L120" s="71"/>
      <c r="M120" s="71"/>
      <c r="N120" s="72"/>
    </row>
    <row r="121">
      <c r="A121" s="44"/>
      <c r="B121" s="44"/>
      <c r="C121" s="71"/>
      <c r="D121" s="71"/>
      <c r="E121" s="71"/>
      <c r="F121" s="71"/>
      <c r="G121" s="71"/>
      <c r="H121" s="72"/>
      <c r="I121" s="72"/>
      <c r="J121" s="71"/>
      <c r="K121" s="71"/>
      <c r="L121" s="71"/>
      <c r="M121" s="71"/>
      <c r="N121" s="72"/>
    </row>
    <row r="122">
      <c r="A122" s="44"/>
      <c r="B122" s="44"/>
      <c r="C122" s="71"/>
      <c r="D122" s="71"/>
      <c r="E122" s="71"/>
      <c r="F122" s="71"/>
      <c r="G122" s="71"/>
      <c r="H122" s="72"/>
      <c r="I122" s="72"/>
      <c r="J122" s="71"/>
      <c r="K122" s="71"/>
      <c r="L122" s="71"/>
      <c r="M122" s="71"/>
      <c r="N122" s="72"/>
    </row>
    <row r="123">
      <c r="A123" s="44"/>
      <c r="B123" s="44"/>
      <c r="C123" s="71"/>
      <c r="D123" s="71"/>
      <c r="E123" s="71"/>
      <c r="F123" s="71"/>
      <c r="G123" s="71"/>
      <c r="H123" s="72"/>
      <c r="I123" s="72"/>
      <c r="J123" s="71"/>
      <c r="K123" s="71"/>
      <c r="L123" s="71"/>
      <c r="M123" s="71"/>
      <c r="N123" s="72"/>
    </row>
  </sheetData>
  <sheetProtection selectLockedCells="1" selectUnlockedCells="1"/>
  <mergeCells>
    <mergeCell ref="O3:O60"/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t4e</vt:lpstr>
      <vt:lpstr>t4d</vt:lpstr>
      <vt:lpstr>T4C</vt:lpstr>
      <vt:lpstr>T4B</vt:lpstr>
      <vt:lpstr>T4A</vt:lpstr>
      <vt:lpstr>T4A!Excel_BuiltIn_Print_Area</vt:lpstr>
      <vt:lpstr>T4B!Excel_BuiltIn_Print_Area</vt:lpstr>
      <vt:lpstr>T4C!Excel_BuiltIn_Print_Area</vt:lpstr>
      <vt:lpstr>t4d!Excel_BuiltIn_Print_Area</vt:lpstr>
      <vt:lpstr>T4A!Print_Area</vt:lpstr>
      <vt:lpstr>T4B!Print_Area</vt:lpstr>
      <vt:lpstr>T4C!Print_Area</vt:lpstr>
      <vt:lpstr>t4d!Print_Area</vt:lpstr>
      <vt:lpstr>t4e!Print_Area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2016-05-26T08:13:55Z</cp:lastPrinted>
  <dcterms:created xsi:type="dcterms:W3CDTF">2016-01-19T06:47:21Z</dcterms:created>
  <dcterms:modified xsi:type="dcterms:W3CDTF">2022-03-29T13:19:29Z</dcterms:modified>
</cp:coreProperties>
</file>